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DieseArbeitsmappe"/>
  <mc:AlternateContent xmlns:mc="http://schemas.openxmlformats.org/markup-compatibility/2006">
    <mc:Choice Requires="x15">
      <x15ac:absPath xmlns:x15ac="http://schemas.microsoft.com/office/spreadsheetml/2010/11/ac" url="https://sbb.sharepoint.com/sites/project-ct-1162344/ProjectDocuments/10 Submission/01 GPL/01_Ausschreibungsunterlagen/03_SIMAP/C Honorartabelle/"/>
    </mc:Choice>
  </mc:AlternateContent>
  <xr:revisionPtr revIDLastSave="1453" documentId="8_{EC55EF26-B37E-48CA-A257-AE63A5534842}" xr6:coauthVersionLast="45" xr6:coauthVersionMax="45" xr10:uidLastSave="{74FE5A3E-62E3-4EFE-8058-AFE21ADA96B1}"/>
  <workbookProtection workbookAlgorithmName="SHA-512" workbookHashValue="Q0+Jki2CS0vKfmLdi6LNSTJoFom7IpREJjf4/Re94dhh3I/wdesCGYrF5rRkXzZAI1mRSPDsSCwDCIrBvjm/0A==" workbookSaltValue="kmc/ZPkFd46rThW6YbYq8w==" workbookSpinCount="100000" lockStructure="1"/>
  <bookViews>
    <workbookView xWindow="-120" yWindow="-120" windowWidth="29040" windowHeight="15840" tabRatio="854" firstSheet="1" activeTab="3" xr2:uid="{00000000-000D-0000-FFFF-FFFF00000000}"/>
  </bookViews>
  <sheets>
    <sheet name="Anleitung" sheetId="60" r:id="rId1"/>
    <sheet name="Übersicht" sheetId="13" r:id="rId2"/>
    <sheet name="Honorar" sheetId="74" r:id="rId3"/>
    <sheet name="Aufwand" sheetId="75" r:id="rId4"/>
    <sheet name="Einsatzplanung" sheetId="87" r:id="rId5"/>
    <sheet name="h GL+CBL" sheetId="76" r:id="rId6"/>
    <sheet name="h Bauphasen" sheetId="77" r:id="rId7"/>
    <sheet name="h Ing.-Bau_WUER" sheetId="83" r:id="rId8"/>
    <sheet name="h Ing.-Bau_OF" sheetId="82" r:id="rId9"/>
    <sheet name="h Ing.-Bau_BUD" sheetId="78" r:id="rId10"/>
    <sheet name="h Ing.-Bau_REG" sheetId="81" r:id="rId11"/>
    <sheet name="h Ing.-Bau_ZAF" sheetId="90" r:id="rId12"/>
    <sheet name="h Ing.-Bau_UET" sheetId="88" r:id="rId13"/>
    <sheet name="h Bahnz.+Arch._WUER" sheetId="79" r:id="rId14"/>
    <sheet name="h Bahnz.+Arch._OF" sheetId="84" r:id="rId15"/>
    <sheet name="h Bahnz.+Arch._BUD" sheetId="85" r:id="rId16"/>
    <sheet name="h Bahnz.+Arch._REG" sheetId="86" r:id="rId17"/>
    <sheet name="h Bahnz.+Arch._ZAF" sheetId="91" r:id="rId18"/>
    <sheet name="h Bahnz.+Arch._UET" sheetId="89" r:id="rId19"/>
    <sheet name="Tabelle1" sheetId="43" state="hidden" r:id="rId20"/>
    <sheet name="Tabelle2" sheetId="44" state="hidden" r:id="rId21"/>
  </sheets>
  <definedNames>
    <definedName name="_xlnm._FilterDatabase" localSheetId="3" hidden="1">#REF!</definedName>
    <definedName name="_xlnm._FilterDatabase" localSheetId="13" hidden="1">#REF!</definedName>
    <definedName name="_xlnm._FilterDatabase" localSheetId="6" hidden="1">#REF!</definedName>
    <definedName name="_xlnm._FilterDatabase" localSheetId="5" hidden="1">#REF!</definedName>
    <definedName name="_xlnm._FilterDatabase" localSheetId="9" hidden="1">#REF!</definedName>
    <definedName name="_xlnm._FilterDatabase" localSheetId="2" hidden="1">#REF!</definedName>
    <definedName name="_xlnm._FilterDatabase" localSheetId="1" hidden="1">Übersicht!#REF!</definedName>
    <definedName name="_xlnm.Print_Area" localSheetId="3">Aufwand!$A$1:$Q$45</definedName>
    <definedName name="_xlnm.Print_Area" localSheetId="4">Einsatzplanung!$A$1:$AQ$475</definedName>
    <definedName name="_xlnm.Print_Area" localSheetId="15">'h Bahnz.+Arch._BUD'!$A$1:$M$21</definedName>
    <definedName name="_xlnm.Print_Area" localSheetId="14">'h Bahnz.+Arch._OF'!$A$1:$M$21</definedName>
    <definedName name="_xlnm.Print_Area" localSheetId="16">'h Bahnz.+Arch._REG'!$A$1:$M$21</definedName>
    <definedName name="_xlnm.Print_Area" localSheetId="18">'h Bahnz.+Arch._UET'!$A$1:$M$21</definedName>
    <definedName name="_xlnm.Print_Area" localSheetId="13">'h Bahnz.+Arch._WUER'!$A$1:$M$21</definedName>
    <definedName name="_xlnm.Print_Area" localSheetId="17">'h Bahnz.+Arch._ZAF'!$A$1:$M$21</definedName>
    <definedName name="_xlnm.Print_Area" localSheetId="6">'h Bauphasen'!$A$1:$M$21</definedName>
    <definedName name="_xlnm.Print_Area" localSheetId="5">'h GL+CBL'!$A$1:$M$22</definedName>
    <definedName name="_xlnm.Print_Area" localSheetId="9">'h Ing.-Bau_BUD'!$A$1:$M$23</definedName>
    <definedName name="_xlnm.Print_Area" localSheetId="8">'h Ing.-Bau_OF'!$A$1:$M$23</definedName>
    <definedName name="_xlnm.Print_Area" localSheetId="10">'h Ing.-Bau_REG'!$A$1:$M$23</definedName>
    <definedName name="_xlnm.Print_Area" localSheetId="12">'h Ing.-Bau_UET'!$A$1:$M$23</definedName>
    <definedName name="_xlnm.Print_Area" localSheetId="7">'h Ing.-Bau_WUER'!$A$1:$M$23</definedName>
    <definedName name="_xlnm.Print_Area" localSheetId="11">'h Ing.-Bau_ZAF'!$A$1:$M$23</definedName>
    <definedName name="_xlnm.Print_Area" localSheetId="2">Honorar!$A$1:$J$21</definedName>
    <definedName name="_xlnm.Print_Area" localSheetId="1">Übersicht!$A$1:$H$40</definedName>
    <definedName name="Kategorie">Übersicht!$A$10:$A$16</definedName>
    <definedName name="Kategorien">Übersicht!$A$10:$A$16</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P473" i="87" l="1"/>
  <c r="AO473" i="87"/>
  <c r="AN473" i="87"/>
  <c r="AM473" i="87"/>
  <c r="AL473" i="87"/>
  <c r="AK473" i="87"/>
  <c r="AJ473" i="87"/>
  <c r="AI473" i="87"/>
  <c r="AH473" i="87"/>
  <c r="AG473" i="87"/>
  <c r="AF473" i="87"/>
  <c r="AE473" i="87"/>
  <c r="AD473" i="87"/>
  <c r="AC473" i="87"/>
  <c r="AB473" i="87"/>
  <c r="AA473" i="87"/>
  <c r="Z473" i="87"/>
  <c r="Y473" i="87"/>
  <c r="X473" i="87"/>
  <c r="W473" i="87"/>
  <c r="V473" i="87"/>
  <c r="U473" i="87"/>
  <c r="T473" i="87"/>
  <c r="S473" i="87"/>
  <c r="R473" i="87"/>
  <c r="Q473" i="87"/>
  <c r="P473" i="87"/>
  <c r="O473" i="87"/>
  <c r="N473" i="87"/>
  <c r="M473" i="87"/>
  <c r="L473" i="87"/>
  <c r="K473" i="87"/>
  <c r="J473" i="87"/>
  <c r="I473" i="87"/>
  <c r="H473" i="87"/>
  <c r="G473" i="87"/>
  <c r="AP472" i="87"/>
  <c r="AO472" i="87"/>
  <c r="AN472" i="87"/>
  <c r="AM472" i="87"/>
  <c r="AL472" i="87"/>
  <c r="AK472" i="87"/>
  <c r="AJ472" i="87"/>
  <c r="AI472" i="87"/>
  <c r="AH472" i="87"/>
  <c r="AG472" i="87"/>
  <c r="AF472" i="87"/>
  <c r="AE472" i="87"/>
  <c r="AD472" i="87"/>
  <c r="AC472" i="87"/>
  <c r="AB472" i="87"/>
  <c r="AA472" i="87"/>
  <c r="Z472" i="87"/>
  <c r="Y472" i="87"/>
  <c r="X472" i="87"/>
  <c r="W472" i="87"/>
  <c r="V472" i="87"/>
  <c r="U472" i="87"/>
  <c r="T472" i="87"/>
  <c r="S472" i="87"/>
  <c r="R472" i="87"/>
  <c r="Q472" i="87"/>
  <c r="P472" i="87"/>
  <c r="O472" i="87"/>
  <c r="N472" i="87"/>
  <c r="M472" i="87"/>
  <c r="L472" i="87"/>
  <c r="K472" i="87"/>
  <c r="J472" i="87"/>
  <c r="I472" i="87"/>
  <c r="H472" i="87"/>
  <c r="G472" i="87"/>
  <c r="H470" i="87"/>
  <c r="I470" i="87" s="1"/>
  <c r="J470" i="87" s="1"/>
  <c r="K470" i="87" s="1"/>
  <c r="L470" i="87" s="1"/>
  <c r="M470" i="87" s="1"/>
  <c r="N470" i="87" s="1"/>
  <c r="O470" i="87" s="1"/>
  <c r="P470" i="87" s="1"/>
  <c r="Q470" i="87" s="1"/>
  <c r="R470" i="87" s="1"/>
  <c r="S470" i="87" s="1"/>
  <c r="T470" i="87" s="1"/>
  <c r="U470" i="87" s="1"/>
  <c r="V470" i="87" s="1"/>
  <c r="W470" i="87" s="1"/>
  <c r="X470" i="87" s="1"/>
  <c r="Y470" i="87" s="1"/>
  <c r="Z470" i="87" s="1"/>
  <c r="AA470" i="87" s="1"/>
  <c r="AB470" i="87" s="1"/>
  <c r="AC470" i="87" s="1"/>
  <c r="AD470" i="87" s="1"/>
  <c r="AE470" i="87" s="1"/>
  <c r="AF470" i="87" s="1"/>
  <c r="AG470" i="87" s="1"/>
  <c r="AH470" i="87" s="1"/>
  <c r="AI470" i="87" s="1"/>
  <c r="AJ470" i="87" s="1"/>
  <c r="AK470" i="87" s="1"/>
  <c r="AL470" i="87" s="1"/>
  <c r="AM470" i="87" s="1"/>
  <c r="AN470" i="87" s="1"/>
  <c r="AO470" i="87" s="1"/>
  <c r="AP470" i="87" s="1"/>
  <c r="G470" i="87"/>
  <c r="AP469" i="87"/>
  <c r="AO469" i="87"/>
  <c r="AN469" i="87"/>
  <c r="AM469" i="87"/>
  <c r="AL469" i="87"/>
  <c r="AK469" i="87"/>
  <c r="AJ469" i="87"/>
  <c r="AI469" i="87"/>
  <c r="AH469" i="87"/>
  <c r="AG469" i="87"/>
  <c r="AF469" i="87"/>
  <c r="AE469" i="87"/>
  <c r="AD469" i="87"/>
  <c r="AC469" i="87"/>
  <c r="AB469" i="87"/>
  <c r="AA469" i="87"/>
  <c r="Z469" i="87"/>
  <c r="Y469" i="87"/>
  <c r="X469" i="87"/>
  <c r="W469" i="87"/>
  <c r="V469" i="87"/>
  <c r="U469" i="87"/>
  <c r="T469" i="87"/>
  <c r="S469" i="87"/>
  <c r="R469" i="87"/>
  <c r="Q469" i="87"/>
  <c r="P469" i="87"/>
  <c r="O469" i="87"/>
  <c r="N469" i="87"/>
  <c r="M469" i="87"/>
  <c r="L469" i="87"/>
  <c r="K469" i="87"/>
  <c r="AQ469" i="87" s="1"/>
  <c r="AQ470" i="87" s="1"/>
  <c r="J469" i="87"/>
  <c r="I469" i="87"/>
  <c r="H469" i="87"/>
  <c r="G469" i="87"/>
  <c r="AQ468" i="87"/>
  <c r="AQ467" i="87"/>
  <c r="AP464" i="87"/>
  <c r="AO464" i="87"/>
  <c r="AN464" i="87"/>
  <c r="AM464" i="87"/>
  <c r="AL464" i="87"/>
  <c r="AK464" i="87"/>
  <c r="AJ464" i="87"/>
  <c r="AI464" i="87"/>
  <c r="AH464" i="87"/>
  <c r="AG464" i="87"/>
  <c r="AF464" i="87"/>
  <c r="AE464" i="87"/>
  <c r="AD464" i="87"/>
  <c r="AC464" i="87"/>
  <c r="AB464" i="87"/>
  <c r="AA464" i="87"/>
  <c r="Z464" i="87"/>
  <c r="Y464" i="87"/>
  <c r="X464" i="87"/>
  <c r="W464" i="87"/>
  <c r="V464" i="87"/>
  <c r="U464" i="87"/>
  <c r="T464" i="87"/>
  <c r="S464" i="87"/>
  <c r="R464" i="87"/>
  <c r="Q464" i="87"/>
  <c r="P464" i="87"/>
  <c r="O464" i="87"/>
  <c r="N464" i="87"/>
  <c r="M464" i="87"/>
  <c r="L464" i="87"/>
  <c r="K464" i="87"/>
  <c r="AQ464" i="87" s="1"/>
  <c r="AQ465" i="87" s="1"/>
  <c r="J464" i="87"/>
  <c r="I464" i="87"/>
  <c r="H464" i="87"/>
  <c r="G464" i="87"/>
  <c r="G465" i="87" s="1"/>
  <c r="H465" i="87" s="1"/>
  <c r="I465" i="87" s="1"/>
  <c r="J465" i="87" s="1"/>
  <c r="K465" i="87" s="1"/>
  <c r="L465" i="87" s="1"/>
  <c r="M465" i="87" s="1"/>
  <c r="N465" i="87" s="1"/>
  <c r="O465" i="87" s="1"/>
  <c r="P465" i="87" s="1"/>
  <c r="Q465" i="87" s="1"/>
  <c r="R465" i="87" s="1"/>
  <c r="S465" i="87" s="1"/>
  <c r="T465" i="87" s="1"/>
  <c r="U465" i="87" s="1"/>
  <c r="V465" i="87" s="1"/>
  <c r="W465" i="87" s="1"/>
  <c r="X465" i="87" s="1"/>
  <c r="Y465" i="87" s="1"/>
  <c r="Z465" i="87" s="1"/>
  <c r="AA465" i="87" s="1"/>
  <c r="AB465" i="87" s="1"/>
  <c r="AC465" i="87" s="1"/>
  <c r="AD465" i="87" s="1"/>
  <c r="AE465" i="87" s="1"/>
  <c r="AF465" i="87" s="1"/>
  <c r="AG465" i="87" s="1"/>
  <c r="AH465" i="87" s="1"/>
  <c r="AI465" i="87" s="1"/>
  <c r="AJ465" i="87" s="1"/>
  <c r="AK465" i="87" s="1"/>
  <c r="AL465" i="87" s="1"/>
  <c r="AM465" i="87" s="1"/>
  <c r="AN465" i="87" s="1"/>
  <c r="AO465" i="87" s="1"/>
  <c r="AP465" i="87" s="1"/>
  <c r="AQ463" i="87"/>
  <c r="AQ462" i="87"/>
  <c r="H460" i="87"/>
  <c r="I460" i="87" s="1"/>
  <c r="J460" i="87" s="1"/>
  <c r="K460" i="87" s="1"/>
  <c r="L460" i="87" s="1"/>
  <c r="M460" i="87" s="1"/>
  <c r="N460" i="87" s="1"/>
  <c r="O460" i="87" s="1"/>
  <c r="P460" i="87" s="1"/>
  <c r="Q460" i="87" s="1"/>
  <c r="R460" i="87" s="1"/>
  <c r="S460" i="87" s="1"/>
  <c r="T460" i="87" s="1"/>
  <c r="U460" i="87" s="1"/>
  <c r="V460" i="87" s="1"/>
  <c r="W460" i="87" s="1"/>
  <c r="X460" i="87" s="1"/>
  <c r="Y460" i="87" s="1"/>
  <c r="Z460" i="87" s="1"/>
  <c r="AA460" i="87" s="1"/>
  <c r="AB460" i="87" s="1"/>
  <c r="AC460" i="87" s="1"/>
  <c r="AD460" i="87" s="1"/>
  <c r="AE460" i="87" s="1"/>
  <c r="AF460" i="87" s="1"/>
  <c r="AG460" i="87" s="1"/>
  <c r="AH460" i="87" s="1"/>
  <c r="AI460" i="87" s="1"/>
  <c r="AJ460" i="87" s="1"/>
  <c r="AK460" i="87" s="1"/>
  <c r="AL460" i="87" s="1"/>
  <c r="AM460" i="87" s="1"/>
  <c r="AN460" i="87" s="1"/>
  <c r="AO460" i="87" s="1"/>
  <c r="AP460" i="87" s="1"/>
  <c r="G460" i="87"/>
  <c r="AP459" i="87"/>
  <c r="AO459" i="87"/>
  <c r="AN459" i="87"/>
  <c r="AM459" i="87"/>
  <c r="AL459" i="87"/>
  <c r="AK459" i="87"/>
  <c r="AJ459" i="87"/>
  <c r="AI459" i="87"/>
  <c r="AH459" i="87"/>
  <c r="AG459" i="87"/>
  <c r="AF459" i="87"/>
  <c r="AE459" i="87"/>
  <c r="AD459" i="87"/>
  <c r="AC459" i="87"/>
  <c r="AB459" i="87"/>
  <c r="AA459" i="87"/>
  <c r="Z459" i="87"/>
  <c r="Y459" i="87"/>
  <c r="X459" i="87"/>
  <c r="W459" i="87"/>
  <c r="V459" i="87"/>
  <c r="U459" i="87"/>
  <c r="T459" i="87"/>
  <c r="S459" i="87"/>
  <c r="R459" i="87"/>
  <c r="Q459" i="87"/>
  <c r="P459" i="87"/>
  <c r="O459" i="87"/>
  <c r="N459" i="87"/>
  <c r="M459" i="87"/>
  <c r="L459" i="87"/>
  <c r="K459" i="87"/>
  <c r="AQ459" i="87" s="1"/>
  <c r="AQ460" i="87" s="1"/>
  <c r="J459" i="87"/>
  <c r="I459" i="87"/>
  <c r="H459" i="87"/>
  <c r="G459" i="87"/>
  <c r="AQ458" i="87"/>
  <c r="AQ457" i="87"/>
  <c r="AP454" i="87"/>
  <c r="AO454" i="87"/>
  <c r="AN454" i="87"/>
  <c r="AM454" i="87"/>
  <c r="AL454" i="87"/>
  <c r="AK454" i="87"/>
  <c r="AJ454" i="87"/>
  <c r="AI454" i="87"/>
  <c r="AH454" i="87"/>
  <c r="AG454" i="87"/>
  <c r="AF454" i="87"/>
  <c r="AE454" i="87"/>
  <c r="AD454" i="87"/>
  <c r="AC454" i="87"/>
  <c r="AB454" i="87"/>
  <c r="AA454" i="87"/>
  <c r="Z454" i="87"/>
  <c r="Y454" i="87"/>
  <c r="X454" i="87"/>
  <c r="W454" i="87"/>
  <c r="V454" i="87"/>
  <c r="U454" i="87"/>
  <c r="T454" i="87"/>
  <c r="S454" i="87"/>
  <c r="R454" i="87"/>
  <c r="Q454" i="87"/>
  <c r="P454" i="87"/>
  <c r="O454" i="87"/>
  <c r="N454" i="87"/>
  <c r="M454" i="87"/>
  <c r="L454" i="87"/>
  <c r="K454" i="87"/>
  <c r="AQ454" i="87" s="1"/>
  <c r="AQ455" i="87" s="1"/>
  <c r="J454" i="87"/>
  <c r="I454" i="87"/>
  <c r="H454" i="87"/>
  <c r="G454" i="87"/>
  <c r="G455" i="87" s="1"/>
  <c r="H455" i="87" s="1"/>
  <c r="I455" i="87" s="1"/>
  <c r="J455" i="87" s="1"/>
  <c r="K455" i="87" s="1"/>
  <c r="L455" i="87" s="1"/>
  <c r="M455" i="87" s="1"/>
  <c r="N455" i="87" s="1"/>
  <c r="O455" i="87" s="1"/>
  <c r="P455" i="87" s="1"/>
  <c r="Q455" i="87" s="1"/>
  <c r="R455" i="87" s="1"/>
  <c r="S455" i="87" s="1"/>
  <c r="T455" i="87" s="1"/>
  <c r="U455" i="87" s="1"/>
  <c r="V455" i="87" s="1"/>
  <c r="W455" i="87" s="1"/>
  <c r="X455" i="87" s="1"/>
  <c r="Y455" i="87" s="1"/>
  <c r="Z455" i="87" s="1"/>
  <c r="AA455" i="87" s="1"/>
  <c r="AB455" i="87" s="1"/>
  <c r="AC455" i="87" s="1"/>
  <c r="AD455" i="87" s="1"/>
  <c r="AE455" i="87" s="1"/>
  <c r="AF455" i="87" s="1"/>
  <c r="AG455" i="87" s="1"/>
  <c r="AH455" i="87" s="1"/>
  <c r="AI455" i="87" s="1"/>
  <c r="AJ455" i="87" s="1"/>
  <c r="AK455" i="87" s="1"/>
  <c r="AL455" i="87" s="1"/>
  <c r="AM455" i="87" s="1"/>
  <c r="AN455" i="87" s="1"/>
  <c r="AO455" i="87" s="1"/>
  <c r="AP455" i="87" s="1"/>
  <c r="AQ453" i="87"/>
  <c r="AQ452" i="87"/>
  <c r="H450" i="87"/>
  <c r="I450" i="87" s="1"/>
  <c r="J450" i="87" s="1"/>
  <c r="K450" i="87" s="1"/>
  <c r="L450" i="87" s="1"/>
  <c r="M450" i="87" s="1"/>
  <c r="N450" i="87" s="1"/>
  <c r="O450" i="87" s="1"/>
  <c r="P450" i="87" s="1"/>
  <c r="Q450" i="87" s="1"/>
  <c r="R450" i="87" s="1"/>
  <c r="S450" i="87" s="1"/>
  <c r="T450" i="87" s="1"/>
  <c r="U450" i="87" s="1"/>
  <c r="V450" i="87" s="1"/>
  <c r="W450" i="87" s="1"/>
  <c r="X450" i="87" s="1"/>
  <c r="Y450" i="87" s="1"/>
  <c r="Z450" i="87" s="1"/>
  <c r="AA450" i="87" s="1"/>
  <c r="AB450" i="87" s="1"/>
  <c r="AC450" i="87" s="1"/>
  <c r="AD450" i="87" s="1"/>
  <c r="AE450" i="87" s="1"/>
  <c r="AF450" i="87" s="1"/>
  <c r="AG450" i="87" s="1"/>
  <c r="AH450" i="87" s="1"/>
  <c r="AI450" i="87" s="1"/>
  <c r="AJ450" i="87" s="1"/>
  <c r="AK450" i="87" s="1"/>
  <c r="AL450" i="87" s="1"/>
  <c r="AM450" i="87" s="1"/>
  <c r="AN450" i="87" s="1"/>
  <c r="AO450" i="87" s="1"/>
  <c r="AP450" i="87" s="1"/>
  <c r="G450" i="87"/>
  <c r="AP449" i="87"/>
  <c r="AO449" i="87"/>
  <c r="AN449" i="87"/>
  <c r="AM449" i="87"/>
  <c r="AL449" i="87"/>
  <c r="AK449" i="87"/>
  <c r="AJ449" i="87"/>
  <c r="AI449" i="87"/>
  <c r="AH449" i="87"/>
  <c r="AG449" i="87"/>
  <c r="AF449" i="87"/>
  <c r="AE449" i="87"/>
  <c r="AD449" i="87"/>
  <c r="AC449" i="87"/>
  <c r="AB449" i="87"/>
  <c r="AA449" i="87"/>
  <c r="Z449" i="87"/>
  <c r="Y449" i="87"/>
  <c r="X449" i="87"/>
  <c r="W449" i="87"/>
  <c r="V449" i="87"/>
  <c r="U449" i="87"/>
  <c r="T449" i="87"/>
  <c r="S449" i="87"/>
  <c r="R449" i="87"/>
  <c r="Q449" i="87"/>
  <c r="P449" i="87"/>
  <c r="O449" i="87"/>
  <c r="N449" i="87"/>
  <c r="M449" i="87"/>
  <c r="L449" i="87"/>
  <c r="K449" i="87"/>
  <c r="AQ449" i="87" s="1"/>
  <c r="AQ450" i="87" s="1"/>
  <c r="J449" i="87"/>
  <c r="I449" i="87"/>
  <c r="H449" i="87"/>
  <c r="G449" i="87"/>
  <c r="AQ448" i="87"/>
  <c r="AQ447" i="87"/>
  <c r="AP444" i="87"/>
  <c r="AO444" i="87"/>
  <c r="AN444" i="87"/>
  <c r="AM444" i="87"/>
  <c r="AL444" i="87"/>
  <c r="AK444" i="87"/>
  <c r="AJ444" i="87"/>
  <c r="AI444" i="87"/>
  <c r="AH444" i="87"/>
  <c r="AG444" i="87"/>
  <c r="AF444" i="87"/>
  <c r="AE444" i="87"/>
  <c r="AD444" i="87"/>
  <c r="AC444" i="87"/>
  <c r="AB444" i="87"/>
  <c r="AA444" i="87"/>
  <c r="Z444" i="87"/>
  <c r="Y444" i="87"/>
  <c r="X444" i="87"/>
  <c r="W444" i="87"/>
  <c r="V444" i="87"/>
  <c r="U444" i="87"/>
  <c r="T444" i="87"/>
  <c r="S444" i="87"/>
  <c r="R444" i="87"/>
  <c r="Q444" i="87"/>
  <c r="P444" i="87"/>
  <c r="O444" i="87"/>
  <c r="N444" i="87"/>
  <c r="M444" i="87"/>
  <c r="L444" i="87"/>
  <c r="K444" i="87"/>
  <c r="AQ444" i="87" s="1"/>
  <c r="AQ445" i="87" s="1"/>
  <c r="J444" i="87"/>
  <c r="I444" i="87"/>
  <c r="H444" i="87"/>
  <c r="G444" i="87"/>
  <c r="G445" i="87" s="1"/>
  <c r="H445" i="87" s="1"/>
  <c r="I445" i="87" s="1"/>
  <c r="J445" i="87" s="1"/>
  <c r="K445" i="87" s="1"/>
  <c r="L445" i="87" s="1"/>
  <c r="M445" i="87" s="1"/>
  <c r="N445" i="87" s="1"/>
  <c r="O445" i="87" s="1"/>
  <c r="P445" i="87" s="1"/>
  <c r="Q445" i="87" s="1"/>
  <c r="R445" i="87" s="1"/>
  <c r="S445" i="87" s="1"/>
  <c r="T445" i="87" s="1"/>
  <c r="U445" i="87" s="1"/>
  <c r="V445" i="87" s="1"/>
  <c r="W445" i="87" s="1"/>
  <c r="X445" i="87" s="1"/>
  <c r="Y445" i="87" s="1"/>
  <c r="Z445" i="87" s="1"/>
  <c r="AA445" i="87" s="1"/>
  <c r="AB445" i="87" s="1"/>
  <c r="AC445" i="87" s="1"/>
  <c r="AD445" i="87" s="1"/>
  <c r="AE445" i="87" s="1"/>
  <c r="AF445" i="87" s="1"/>
  <c r="AG445" i="87" s="1"/>
  <c r="AH445" i="87" s="1"/>
  <c r="AI445" i="87" s="1"/>
  <c r="AJ445" i="87" s="1"/>
  <c r="AK445" i="87" s="1"/>
  <c r="AL445" i="87" s="1"/>
  <c r="AM445" i="87" s="1"/>
  <c r="AN445" i="87" s="1"/>
  <c r="AO445" i="87" s="1"/>
  <c r="AP445" i="87" s="1"/>
  <c r="AQ443" i="87"/>
  <c r="AQ442" i="87"/>
  <c r="H440" i="87"/>
  <c r="I440" i="87" s="1"/>
  <c r="J440" i="87" s="1"/>
  <c r="K440" i="87" s="1"/>
  <c r="L440" i="87" s="1"/>
  <c r="M440" i="87" s="1"/>
  <c r="N440" i="87" s="1"/>
  <c r="O440" i="87" s="1"/>
  <c r="P440" i="87" s="1"/>
  <c r="Q440" i="87" s="1"/>
  <c r="R440" i="87" s="1"/>
  <c r="S440" i="87" s="1"/>
  <c r="T440" i="87" s="1"/>
  <c r="U440" i="87" s="1"/>
  <c r="V440" i="87" s="1"/>
  <c r="W440" i="87" s="1"/>
  <c r="X440" i="87" s="1"/>
  <c r="Y440" i="87" s="1"/>
  <c r="Z440" i="87" s="1"/>
  <c r="AA440" i="87" s="1"/>
  <c r="AB440" i="87" s="1"/>
  <c r="AC440" i="87" s="1"/>
  <c r="AD440" i="87" s="1"/>
  <c r="AE440" i="87" s="1"/>
  <c r="AF440" i="87" s="1"/>
  <c r="AG440" i="87" s="1"/>
  <c r="AH440" i="87" s="1"/>
  <c r="AI440" i="87" s="1"/>
  <c r="AJ440" i="87" s="1"/>
  <c r="AK440" i="87" s="1"/>
  <c r="AL440" i="87" s="1"/>
  <c r="AM440" i="87" s="1"/>
  <c r="AN440" i="87" s="1"/>
  <c r="AO440" i="87" s="1"/>
  <c r="AP440" i="87" s="1"/>
  <c r="G440" i="87"/>
  <c r="AP439" i="87"/>
  <c r="AO439" i="87"/>
  <c r="AN439" i="87"/>
  <c r="AM439" i="87"/>
  <c r="AL439" i="87"/>
  <c r="AK439" i="87"/>
  <c r="AJ439" i="87"/>
  <c r="AI439" i="87"/>
  <c r="AH439" i="87"/>
  <c r="AG439" i="87"/>
  <c r="AF439" i="87"/>
  <c r="AE439" i="87"/>
  <c r="AD439" i="87"/>
  <c r="AC439" i="87"/>
  <c r="AB439" i="87"/>
  <c r="AA439" i="87"/>
  <c r="Z439" i="87"/>
  <c r="Y439" i="87"/>
  <c r="X439" i="87"/>
  <c r="W439" i="87"/>
  <c r="V439" i="87"/>
  <c r="U439" i="87"/>
  <c r="T439" i="87"/>
  <c r="S439" i="87"/>
  <c r="R439" i="87"/>
  <c r="Q439" i="87"/>
  <c r="P439" i="87"/>
  <c r="O439" i="87"/>
  <c r="N439" i="87"/>
  <c r="M439" i="87"/>
  <c r="L439" i="87"/>
  <c r="K439" i="87"/>
  <c r="AQ439" i="87" s="1"/>
  <c r="AQ440" i="87" s="1"/>
  <c r="J439" i="87"/>
  <c r="I439" i="87"/>
  <c r="H439" i="87"/>
  <c r="G439" i="87"/>
  <c r="AQ438" i="87"/>
  <c r="AQ437" i="87"/>
  <c r="AP434" i="87"/>
  <c r="AO434" i="87"/>
  <c r="AN434" i="87"/>
  <c r="AM434" i="87"/>
  <c r="AL434" i="87"/>
  <c r="AK434" i="87"/>
  <c r="AJ434" i="87"/>
  <c r="AI434" i="87"/>
  <c r="AH434" i="87"/>
  <c r="AG434" i="87"/>
  <c r="AF434" i="87"/>
  <c r="AE434" i="87"/>
  <c r="AD434" i="87"/>
  <c r="AC434" i="87"/>
  <c r="AB434" i="87"/>
  <c r="AA434" i="87"/>
  <c r="Z434" i="87"/>
  <c r="Y434" i="87"/>
  <c r="X434" i="87"/>
  <c r="W434" i="87"/>
  <c r="V434" i="87"/>
  <c r="U434" i="87"/>
  <c r="T434" i="87"/>
  <c r="S434" i="87"/>
  <c r="R434" i="87"/>
  <c r="Q434" i="87"/>
  <c r="P434" i="87"/>
  <c r="O434" i="87"/>
  <c r="N434" i="87"/>
  <c r="M434" i="87"/>
  <c r="L434" i="87"/>
  <c r="K434" i="87"/>
  <c r="AQ434" i="87" s="1"/>
  <c r="AQ435" i="87" s="1"/>
  <c r="J434" i="87"/>
  <c r="I434" i="87"/>
  <c r="H434" i="87"/>
  <c r="G434" i="87"/>
  <c r="G435" i="87" s="1"/>
  <c r="H435" i="87" s="1"/>
  <c r="AQ433" i="87"/>
  <c r="AQ432" i="87"/>
  <c r="H430" i="87"/>
  <c r="I430" i="87" s="1"/>
  <c r="J430" i="87" s="1"/>
  <c r="K430" i="87" s="1"/>
  <c r="L430" i="87" s="1"/>
  <c r="G430" i="87"/>
  <c r="AP429" i="87"/>
  <c r="AO429" i="87"/>
  <c r="AN429" i="87"/>
  <c r="AM429" i="87"/>
  <c r="AL429" i="87"/>
  <c r="AK429" i="87"/>
  <c r="AJ429" i="87"/>
  <c r="AI429" i="87"/>
  <c r="AH429" i="87"/>
  <c r="AG429" i="87"/>
  <c r="AF429" i="87"/>
  <c r="AE429" i="87"/>
  <c r="AD429" i="87"/>
  <c r="AC429" i="87"/>
  <c r="AB429" i="87"/>
  <c r="AA429" i="87"/>
  <c r="Z429" i="87"/>
  <c r="Y429" i="87"/>
  <c r="X429" i="87"/>
  <c r="W429" i="87"/>
  <c r="V429" i="87"/>
  <c r="U429" i="87"/>
  <c r="T429" i="87"/>
  <c r="S429" i="87"/>
  <c r="R429" i="87"/>
  <c r="Q429" i="87"/>
  <c r="P429" i="87"/>
  <c r="O429" i="87"/>
  <c r="N429" i="87"/>
  <c r="M429" i="87"/>
  <c r="L429" i="87"/>
  <c r="K429" i="87"/>
  <c r="J429" i="87"/>
  <c r="I429" i="87"/>
  <c r="H429" i="87"/>
  <c r="G429" i="87"/>
  <c r="AQ428" i="87"/>
  <c r="AQ427" i="87"/>
  <c r="AP424" i="87"/>
  <c r="AO424" i="87"/>
  <c r="AN424" i="87"/>
  <c r="AM424" i="87"/>
  <c r="AL424" i="87"/>
  <c r="AK424" i="87"/>
  <c r="AJ424" i="87"/>
  <c r="AI424" i="87"/>
  <c r="AH424" i="87"/>
  <c r="AG424" i="87"/>
  <c r="AF424" i="87"/>
  <c r="AE424" i="87"/>
  <c r="AD424" i="87"/>
  <c r="AC424" i="87"/>
  <c r="AB424" i="87"/>
  <c r="AA424" i="87"/>
  <c r="Z424" i="87"/>
  <c r="Y424" i="87"/>
  <c r="X424" i="87"/>
  <c r="W424" i="87"/>
  <c r="V424" i="87"/>
  <c r="U424" i="87"/>
  <c r="T424" i="87"/>
  <c r="S424" i="87"/>
  <c r="R424" i="87"/>
  <c r="Q424" i="87"/>
  <c r="P424" i="87"/>
  <c r="O424" i="87"/>
  <c r="N424" i="87"/>
  <c r="M424" i="87"/>
  <c r="L424" i="87"/>
  <c r="K424" i="87"/>
  <c r="J424" i="87"/>
  <c r="I424" i="87"/>
  <c r="H424" i="87"/>
  <c r="G424" i="87"/>
  <c r="G425" i="87" s="1"/>
  <c r="H425" i="87" s="1"/>
  <c r="AQ423" i="87"/>
  <c r="AQ422" i="87"/>
  <c r="H420" i="87"/>
  <c r="I420" i="87" s="1"/>
  <c r="J420" i="87" s="1"/>
  <c r="K420" i="87" s="1"/>
  <c r="L420" i="87" s="1"/>
  <c r="M420" i="87" s="1"/>
  <c r="N420" i="87" s="1"/>
  <c r="O420" i="87" s="1"/>
  <c r="P420" i="87" s="1"/>
  <c r="Q420" i="87" s="1"/>
  <c r="R420" i="87" s="1"/>
  <c r="S420" i="87" s="1"/>
  <c r="T420" i="87" s="1"/>
  <c r="U420" i="87" s="1"/>
  <c r="V420" i="87" s="1"/>
  <c r="W420" i="87" s="1"/>
  <c r="X420" i="87" s="1"/>
  <c r="Y420" i="87" s="1"/>
  <c r="Z420" i="87" s="1"/>
  <c r="AA420" i="87" s="1"/>
  <c r="AB420" i="87" s="1"/>
  <c r="AC420" i="87" s="1"/>
  <c r="AD420" i="87" s="1"/>
  <c r="AE420" i="87" s="1"/>
  <c r="AF420" i="87" s="1"/>
  <c r="AG420" i="87" s="1"/>
  <c r="AH420" i="87" s="1"/>
  <c r="AI420" i="87" s="1"/>
  <c r="AJ420" i="87" s="1"/>
  <c r="AK420" i="87" s="1"/>
  <c r="AL420" i="87" s="1"/>
  <c r="AM420" i="87" s="1"/>
  <c r="AN420" i="87" s="1"/>
  <c r="AO420" i="87" s="1"/>
  <c r="AP420" i="87" s="1"/>
  <c r="AP419" i="87"/>
  <c r="AO419" i="87"/>
  <c r="AN419" i="87"/>
  <c r="AM419" i="87"/>
  <c r="AL419" i="87"/>
  <c r="AK419" i="87"/>
  <c r="AJ419" i="87"/>
  <c r="AI419" i="87"/>
  <c r="AH419" i="87"/>
  <c r="AG419" i="87"/>
  <c r="AF419" i="87"/>
  <c r="AE419" i="87"/>
  <c r="AD419" i="87"/>
  <c r="AC419" i="87"/>
  <c r="AB419" i="87"/>
  <c r="AA419" i="87"/>
  <c r="Z419" i="87"/>
  <c r="Y419" i="87"/>
  <c r="X419" i="87"/>
  <c r="W419" i="87"/>
  <c r="V419" i="87"/>
  <c r="U419" i="87"/>
  <c r="T419" i="87"/>
  <c r="S419" i="87"/>
  <c r="R419" i="87"/>
  <c r="Q419" i="87"/>
  <c r="P419" i="87"/>
  <c r="O419" i="87"/>
  <c r="N419" i="87"/>
  <c r="M419" i="87"/>
  <c r="L419" i="87"/>
  <c r="K419" i="87"/>
  <c r="AQ419" i="87" s="1"/>
  <c r="AQ420" i="87" s="1"/>
  <c r="J419" i="87"/>
  <c r="I419" i="87"/>
  <c r="H419" i="87"/>
  <c r="G419" i="87"/>
  <c r="G420" i="87" s="1"/>
  <c r="AQ418" i="87"/>
  <c r="AQ417" i="87"/>
  <c r="AP414" i="87"/>
  <c r="AO414" i="87"/>
  <c r="AN414" i="87"/>
  <c r="AM414" i="87"/>
  <c r="AL414" i="87"/>
  <c r="AK414" i="87"/>
  <c r="AJ414" i="87"/>
  <c r="AI414" i="87"/>
  <c r="AH414" i="87"/>
  <c r="AG414" i="87"/>
  <c r="AF414" i="87"/>
  <c r="AE414" i="87"/>
  <c r="AD414" i="87"/>
  <c r="AC414" i="87"/>
  <c r="AB414" i="87"/>
  <c r="AA414" i="87"/>
  <c r="Z414" i="87"/>
  <c r="Y414" i="87"/>
  <c r="X414" i="87"/>
  <c r="W414" i="87"/>
  <c r="V414" i="87"/>
  <c r="U414" i="87"/>
  <c r="T414" i="87"/>
  <c r="S414" i="87"/>
  <c r="R414" i="87"/>
  <c r="Q414" i="87"/>
  <c r="P414" i="87"/>
  <c r="O414" i="87"/>
  <c r="N414" i="87"/>
  <c r="M414" i="87"/>
  <c r="L414" i="87"/>
  <c r="K414" i="87"/>
  <c r="J414" i="87"/>
  <c r="I414" i="87"/>
  <c r="H414" i="87"/>
  <c r="G414" i="87"/>
  <c r="G415" i="87" s="1"/>
  <c r="H415" i="87" s="1"/>
  <c r="AQ413" i="87"/>
  <c r="AQ412" i="87"/>
  <c r="H410" i="87"/>
  <c r="I410" i="87" s="1"/>
  <c r="J410" i="87" s="1"/>
  <c r="K410" i="87" s="1"/>
  <c r="L410" i="87" s="1"/>
  <c r="M410" i="87" s="1"/>
  <c r="N410" i="87" s="1"/>
  <c r="O410" i="87" s="1"/>
  <c r="P410" i="87" s="1"/>
  <c r="Q410" i="87" s="1"/>
  <c r="R410" i="87" s="1"/>
  <c r="S410" i="87" s="1"/>
  <c r="T410" i="87" s="1"/>
  <c r="U410" i="87" s="1"/>
  <c r="V410" i="87" s="1"/>
  <c r="W410" i="87" s="1"/>
  <c r="X410" i="87" s="1"/>
  <c r="Y410" i="87" s="1"/>
  <c r="Z410" i="87" s="1"/>
  <c r="AA410" i="87" s="1"/>
  <c r="AB410" i="87" s="1"/>
  <c r="AC410" i="87" s="1"/>
  <c r="AD410" i="87" s="1"/>
  <c r="AE410" i="87" s="1"/>
  <c r="AF410" i="87" s="1"/>
  <c r="AG410" i="87" s="1"/>
  <c r="AH410" i="87" s="1"/>
  <c r="AI410" i="87" s="1"/>
  <c r="AJ410" i="87" s="1"/>
  <c r="AK410" i="87" s="1"/>
  <c r="AL410" i="87" s="1"/>
  <c r="AM410" i="87" s="1"/>
  <c r="AN410" i="87" s="1"/>
  <c r="AO410" i="87" s="1"/>
  <c r="AP410" i="87" s="1"/>
  <c r="AP409" i="87"/>
  <c r="AO409" i="87"/>
  <c r="AN409" i="87"/>
  <c r="AM409" i="87"/>
  <c r="AL409" i="87"/>
  <c r="AK409" i="87"/>
  <c r="AJ409" i="87"/>
  <c r="AI409" i="87"/>
  <c r="AH409" i="87"/>
  <c r="AG409" i="87"/>
  <c r="AF409" i="87"/>
  <c r="AE409" i="87"/>
  <c r="AD409" i="87"/>
  <c r="AC409" i="87"/>
  <c r="AB409" i="87"/>
  <c r="AA409" i="87"/>
  <c r="Z409" i="87"/>
  <c r="Y409" i="87"/>
  <c r="X409" i="87"/>
  <c r="W409" i="87"/>
  <c r="V409" i="87"/>
  <c r="U409" i="87"/>
  <c r="T409" i="87"/>
  <c r="S409" i="87"/>
  <c r="R409" i="87"/>
  <c r="Q409" i="87"/>
  <c r="P409" i="87"/>
  <c r="O409" i="87"/>
  <c r="N409" i="87"/>
  <c r="M409" i="87"/>
  <c r="L409" i="87"/>
  <c r="K409" i="87"/>
  <c r="AQ409" i="87" s="1"/>
  <c r="AQ410" i="87" s="1"/>
  <c r="J409" i="87"/>
  <c r="I409" i="87"/>
  <c r="H409" i="87"/>
  <c r="G409" i="87"/>
  <c r="G410" i="87" s="1"/>
  <c r="AQ408" i="87"/>
  <c r="AQ407" i="87"/>
  <c r="AP404" i="87"/>
  <c r="AP474" i="87" s="1"/>
  <c r="AO404" i="87"/>
  <c r="AN404" i="87"/>
  <c r="AN474" i="87" s="1"/>
  <c r="AM404" i="87"/>
  <c r="AM474" i="87" s="1"/>
  <c r="AL404" i="87"/>
  <c r="AL474" i="87" s="1"/>
  <c r="AK404" i="87"/>
  <c r="AK474" i="87" s="1"/>
  <c r="AJ404" i="87"/>
  <c r="AJ474" i="87" s="1"/>
  <c r="AI404" i="87"/>
  <c r="AI474" i="87" s="1"/>
  <c r="AH404" i="87"/>
  <c r="AH474" i="87" s="1"/>
  <c r="AG404" i="87"/>
  <c r="AF404" i="87"/>
  <c r="AF474" i="87" s="1"/>
  <c r="AE404" i="87"/>
  <c r="AE474" i="87" s="1"/>
  <c r="AD404" i="87"/>
  <c r="AD474" i="87" s="1"/>
  <c r="AC404" i="87"/>
  <c r="AC474" i="87" s="1"/>
  <c r="AB404" i="87"/>
  <c r="AB474" i="87" s="1"/>
  <c r="AA404" i="87"/>
  <c r="AA474" i="87" s="1"/>
  <c r="Z404" i="87"/>
  <c r="Z474" i="87" s="1"/>
  <c r="Y404" i="87"/>
  <c r="X404" i="87"/>
  <c r="X474" i="87" s="1"/>
  <c r="W404" i="87"/>
  <c r="W474" i="87" s="1"/>
  <c r="V404" i="87"/>
  <c r="V474" i="87" s="1"/>
  <c r="U404" i="87"/>
  <c r="U474" i="87" s="1"/>
  <c r="T404" i="87"/>
  <c r="T474" i="87" s="1"/>
  <c r="S404" i="87"/>
  <c r="S474" i="87" s="1"/>
  <c r="R404" i="87"/>
  <c r="R474" i="87" s="1"/>
  <c r="Q404" i="87"/>
  <c r="P404" i="87"/>
  <c r="P474" i="87" s="1"/>
  <c r="O404" i="87"/>
  <c r="O474" i="87" s="1"/>
  <c r="N404" i="87"/>
  <c r="N474" i="87" s="1"/>
  <c r="M404" i="87"/>
  <c r="M474" i="87" s="1"/>
  <c r="L404" i="87"/>
  <c r="L474" i="87" s="1"/>
  <c r="K404" i="87"/>
  <c r="K474" i="87" s="1"/>
  <c r="J404" i="87"/>
  <c r="J474" i="87" s="1"/>
  <c r="I404" i="87"/>
  <c r="H404" i="87"/>
  <c r="H474" i="87" s="1"/>
  <c r="G404" i="87"/>
  <c r="G474" i="87" s="1"/>
  <c r="AQ403" i="87"/>
  <c r="AQ473" i="87" s="1"/>
  <c r="AQ402" i="87"/>
  <c r="AP394" i="87"/>
  <c r="AO394" i="87"/>
  <c r="AN394" i="87"/>
  <c r="AM394" i="87"/>
  <c r="AL394" i="87"/>
  <c r="AK394" i="87"/>
  <c r="AJ394" i="87"/>
  <c r="AI394" i="87"/>
  <c r="AH394" i="87"/>
  <c r="AG394" i="87"/>
  <c r="AF394" i="87"/>
  <c r="AE394" i="87"/>
  <c r="AD394" i="87"/>
  <c r="AC394" i="87"/>
  <c r="AB394" i="87"/>
  <c r="AA394" i="87"/>
  <c r="Z394" i="87"/>
  <c r="Y394" i="87"/>
  <c r="X394" i="87"/>
  <c r="W394" i="87"/>
  <c r="V394" i="87"/>
  <c r="U394" i="87"/>
  <c r="T394" i="87"/>
  <c r="S394" i="87"/>
  <c r="R394" i="87"/>
  <c r="Q394" i="87"/>
  <c r="P394" i="87"/>
  <c r="O394" i="87"/>
  <c r="N394" i="87"/>
  <c r="M394" i="87"/>
  <c r="L394" i="87"/>
  <c r="K394" i="87"/>
  <c r="J394" i="87"/>
  <c r="I394" i="87"/>
  <c r="H394" i="87"/>
  <c r="G394" i="87"/>
  <c r="AP393" i="87"/>
  <c r="AO393" i="87"/>
  <c r="AN393" i="87"/>
  <c r="AM393" i="87"/>
  <c r="AL393" i="87"/>
  <c r="AK393" i="87"/>
  <c r="AJ393" i="87"/>
  <c r="AI393" i="87"/>
  <c r="AH393" i="87"/>
  <c r="AG393" i="87"/>
  <c r="AF393" i="87"/>
  <c r="AE393" i="87"/>
  <c r="AD393" i="87"/>
  <c r="AC393" i="87"/>
  <c r="AB393" i="87"/>
  <c r="AA393" i="87"/>
  <c r="Z393" i="87"/>
  <c r="Y393" i="87"/>
  <c r="X393" i="87"/>
  <c r="W393" i="87"/>
  <c r="V393" i="87"/>
  <c r="U393" i="87"/>
  <c r="T393" i="87"/>
  <c r="S393" i="87"/>
  <c r="R393" i="87"/>
  <c r="Q393" i="87"/>
  <c r="P393" i="87"/>
  <c r="O393" i="87"/>
  <c r="N393" i="87"/>
  <c r="M393" i="87"/>
  <c r="L393" i="87"/>
  <c r="K393" i="87"/>
  <c r="J393" i="87"/>
  <c r="I393" i="87"/>
  <c r="H393" i="87"/>
  <c r="G393" i="87"/>
  <c r="P391" i="87"/>
  <c r="Q391" i="87" s="1"/>
  <c r="R391" i="87" s="1"/>
  <c r="S391" i="87" s="1"/>
  <c r="T391" i="87" s="1"/>
  <c r="U391" i="87" s="1"/>
  <c r="V391" i="87" s="1"/>
  <c r="W391" i="87" s="1"/>
  <c r="X391" i="87" s="1"/>
  <c r="Y391" i="87" s="1"/>
  <c r="Z391" i="87" s="1"/>
  <c r="AA391" i="87" s="1"/>
  <c r="AB391" i="87" s="1"/>
  <c r="AC391" i="87" s="1"/>
  <c r="AD391" i="87" s="1"/>
  <c r="AE391" i="87" s="1"/>
  <c r="AF391" i="87" s="1"/>
  <c r="AG391" i="87" s="1"/>
  <c r="AH391" i="87" s="1"/>
  <c r="AI391" i="87" s="1"/>
  <c r="AJ391" i="87" s="1"/>
  <c r="AK391" i="87" s="1"/>
  <c r="AL391" i="87" s="1"/>
  <c r="AM391" i="87" s="1"/>
  <c r="AN391" i="87" s="1"/>
  <c r="AO391" i="87" s="1"/>
  <c r="AP391" i="87" s="1"/>
  <c r="H391" i="87"/>
  <c r="I391" i="87" s="1"/>
  <c r="J391" i="87" s="1"/>
  <c r="K391" i="87" s="1"/>
  <c r="L391" i="87" s="1"/>
  <c r="M391" i="87" s="1"/>
  <c r="N391" i="87" s="1"/>
  <c r="O391" i="87" s="1"/>
  <c r="AP390" i="87"/>
  <c r="AO390" i="87"/>
  <c r="AN390" i="87"/>
  <c r="AM390" i="87"/>
  <c r="AL390" i="87"/>
  <c r="AK390" i="87"/>
  <c r="AJ390" i="87"/>
  <c r="AI390" i="87"/>
  <c r="AH390" i="87"/>
  <c r="AG390" i="87"/>
  <c r="AF390" i="87"/>
  <c r="AE390" i="87"/>
  <c r="AD390" i="87"/>
  <c r="AC390" i="87"/>
  <c r="AB390" i="87"/>
  <c r="AA390" i="87"/>
  <c r="Z390" i="87"/>
  <c r="Y390" i="87"/>
  <c r="X390" i="87"/>
  <c r="W390" i="87"/>
  <c r="V390" i="87"/>
  <c r="U390" i="87"/>
  <c r="T390" i="87"/>
  <c r="S390" i="87"/>
  <c r="R390" i="87"/>
  <c r="Q390" i="87"/>
  <c r="P390" i="87"/>
  <c r="O390" i="87"/>
  <c r="N390" i="87"/>
  <c r="M390" i="87"/>
  <c r="L390" i="87"/>
  <c r="K390" i="87"/>
  <c r="AQ390" i="87" s="1"/>
  <c r="AQ391" i="87" s="1"/>
  <c r="J390" i="87"/>
  <c r="I390" i="87"/>
  <c r="H390" i="87"/>
  <c r="G390" i="87"/>
  <c r="G391" i="87" s="1"/>
  <c r="AQ389" i="87"/>
  <c r="AQ388" i="87"/>
  <c r="L386" i="87"/>
  <c r="M386" i="87" s="1"/>
  <c r="N386" i="87" s="1"/>
  <c r="O386" i="87" s="1"/>
  <c r="P386" i="87" s="1"/>
  <c r="Q386" i="87" s="1"/>
  <c r="R386" i="87" s="1"/>
  <c r="S386" i="87" s="1"/>
  <c r="T386" i="87" s="1"/>
  <c r="U386" i="87" s="1"/>
  <c r="V386" i="87" s="1"/>
  <c r="W386" i="87" s="1"/>
  <c r="X386" i="87" s="1"/>
  <c r="Y386" i="87" s="1"/>
  <c r="Z386" i="87" s="1"/>
  <c r="AA386" i="87" s="1"/>
  <c r="AB386" i="87" s="1"/>
  <c r="AC386" i="87" s="1"/>
  <c r="AD386" i="87" s="1"/>
  <c r="AE386" i="87" s="1"/>
  <c r="AF386" i="87" s="1"/>
  <c r="AG386" i="87" s="1"/>
  <c r="AH386" i="87" s="1"/>
  <c r="AI386" i="87" s="1"/>
  <c r="AJ386" i="87" s="1"/>
  <c r="AK386" i="87" s="1"/>
  <c r="AL386" i="87" s="1"/>
  <c r="AM386" i="87" s="1"/>
  <c r="AN386" i="87" s="1"/>
  <c r="AO386" i="87" s="1"/>
  <c r="AP386" i="87" s="1"/>
  <c r="AP385" i="87"/>
  <c r="AO385" i="87"/>
  <c r="AN385" i="87"/>
  <c r="AM385" i="87"/>
  <c r="AL385" i="87"/>
  <c r="AK385" i="87"/>
  <c r="AJ385" i="87"/>
  <c r="AI385" i="87"/>
  <c r="AH385" i="87"/>
  <c r="AG385" i="87"/>
  <c r="AF385" i="87"/>
  <c r="AE385" i="87"/>
  <c r="AD385" i="87"/>
  <c r="AC385" i="87"/>
  <c r="AB385" i="87"/>
  <c r="AA385" i="87"/>
  <c r="Z385" i="87"/>
  <c r="Y385" i="87"/>
  <c r="X385" i="87"/>
  <c r="W385" i="87"/>
  <c r="V385" i="87"/>
  <c r="U385" i="87"/>
  <c r="T385" i="87"/>
  <c r="S385" i="87"/>
  <c r="R385" i="87"/>
  <c r="Q385" i="87"/>
  <c r="P385" i="87"/>
  <c r="O385" i="87"/>
  <c r="N385" i="87"/>
  <c r="M385" i="87"/>
  <c r="L385" i="87"/>
  <c r="K385" i="87"/>
  <c r="AQ385" i="87" s="1"/>
  <c r="AQ386" i="87" s="1"/>
  <c r="J385" i="87"/>
  <c r="I385" i="87"/>
  <c r="H385" i="87"/>
  <c r="G385" i="87"/>
  <c r="G386" i="87" s="1"/>
  <c r="H386" i="87" s="1"/>
  <c r="I386" i="87" s="1"/>
  <c r="J386" i="87" s="1"/>
  <c r="K386" i="87" s="1"/>
  <c r="AQ384" i="87"/>
  <c r="AQ383" i="87"/>
  <c r="H381" i="87"/>
  <c r="I381" i="87" s="1"/>
  <c r="J381" i="87" s="1"/>
  <c r="K381" i="87" s="1"/>
  <c r="L381" i="87" s="1"/>
  <c r="AP380" i="87"/>
  <c r="AO380" i="87"/>
  <c r="AN380" i="87"/>
  <c r="AM380" i="87"/>
  <c r="AL380" i="87"/>
  <c r="AK380" i="87"/>
  <c r="AJ380" i="87"/>
  <c r="AI380" i="87"/>
  <c r="AH380" i="87"/>
  <c r="AG380" i="87"/>
  <c r="AF380" i="87"/>
  <c r="AE380" i="87"/>
  <c r="AD380" i="87"/>
  <c r="AC380" i="87"/>
  <c r="AB380" i="87"/>
  <c r="AA380" i="87"/>
  <c r="Z380" i="87"/>
  <c r="Y380" i="87"/>
  <c r="X380" i="87"/>
  <c r="W380" i="87"/>
  <c r="V380" i="87"/>
  <c r="U380" i="87"/>
  <c r="T380" i="87"/>
  <c r="S380" i="87"/>
  <c r="R380" i="87"/>
  <c r="Q380" i="87"/>
  <c r="P380" i="87"/>
  <c r="O380" i="87"/>
  <c r="N380" i="87"/>
  <c r="M380" i="87"/>
  <c r="L380" i="87"/>
  <c r="K380" i="87"/>
  <c r="J380" i="87"/>
  <c r="I380" i="87"/>
  <c r="H380" i="87"/>
  <c r="G380" i="87"/>
  <c r="G381" i="87" s="1"/>
  <c r="AQ379" i="87"/>
  <c r="AQ378" i="87"/>
  <c r="G376" i="87"/>
  <c r="H376" i="87" s="1"/>
  <c r="AP375" i="87"/>
  <c r="AO375" i="87"/>
  <c r="AN375" i="87"/>
  <c r="AM375" i="87"/>
  <c r="AL375" i="87"/>
  <c r="AK375" i="87"/>
  <c r="AJ375" i="87"/>
  <c r="AI375" i="87"/>
  <c r="AH375" i="87"/>
  <c r="AG375" i="87"/>
  <c r="AF375" i="87"/>
  <c r="AE375" i="87"/>
  <c r="AD375" i="87"/>
  <c r="AC375" i="87"/>
  <c r="AB375" i="87"/>
  <c r="AA375" i="87"/>
  <c r="Z375" i="87"/>
  <c r="Y375" i="87"/>
  <c r="X375" i="87"/>
  <c r="W375" i="87"/>
  <c r="V375" i="87"/>
  <c r="U375" i="87"/>
  <c r="T375" i="87"/>
  <c r="S375" i="87"/>
  <c r="R375" i="87"/>
  <c r="Q375" i="87"/>
  <c r="P375" i="87"/>
  <c r="O375" i="87"/>
  <c r="N375" i="87"/>
  <c r="M375" i="87"/>
  <c r="L375" i="87"/>
  <c r="K375" i="87"/>
  <c r="J375" i="87"/>
  <c r="I375" i="87"/>
  <c r="H375" i="87"/>
  <c r="G375" i="87"/>
  <c r="AQ374" i="87"/>
  <c r="AQ373" i="87"/>
  <c r="H371" i="87"/>
  <c r="I371" i="87" s="1"/>
  <c r="J371" i="87" s="1"/>
  <c r="K371" i="87" s="1"/>
  <c r="L371" i="87" s="1"/>
  <c r="M371" i="87" s="1"/>
  <c r="N371" i="87" s="1"/>
  <c r="O371" i="87" s="1"/>
  <c r="P371" i="87" s="1"/>
  <c r="Q371" i="87" s="1"/>
  <c r="R371" i="87" s="1"/>
  <c r="S371" i="87" s="1"/>
  <c r="T371" i="87" s="1"/>
  <c r="U371" i="87" s="1"/>
  <c r="V371" i="87" s="1"/>
  <c r="W371" i="87" s="1"/>
  <c r="X371" i="87" s="1"/>
  <c r="Y371" i="87" s="1"/>
  <c r="Z371" i="87" s="1"/>
  <c r="AA371" i="87" s="1"/>
  <c r="AB371" i="87" s="1"/>
  <c r="AC371" i="87" s="1"/>
  <c r="AD371" i="87" s="1"/>
  <c r="AE371" i="87" s="1"/>
  <c r="AF371" i="87" s="1"/>
  <c r="AG371" i="87" s="1"/>
  <c r="AH371" i="87" s="1"/>
  <c r="AI371" i="87" s="1"/>
  <c r="AJ371" i="87" s="1"/>
  <c r="AK371" i="87" s="1"/>
  <c r="AL371" i="87" s="1"/>
  <c r="AM371" i="87" s="1"/>
  <c r="AN371" i="87" s="1"/>
  <c r="AO371" i="87" s="1"/>
  <c r="AP371" i="87" s="1"/>
  <c r="AP370" i="87"/>
  <c r="AO370" i="87"/>
  <c r="AN370" i="87"/>
  <c r="AM370" i="87"/>
  <c r="AL370" i="87"/>
  <c r="AK370" i="87"/>
  <c r="AJ370" i="87"/>
  <c r="AI370" i="87"/>
  <c r="AH370" i="87"/>
  <c r="AG370" i="87"/>
  <c r="AF370" i="87"/>
  <c r="AE370" i="87"/>
  <c r="AD370" i="87"/>
  <c r="AC370" i="87"/>
  <c r="AB370" i="87"/>
  <c r="AA370" i="87"/>
  <c r="Z370" i="87"/>
  <c r="Y370" i="87"/>
  <c r="X370" i="87"/>
  <c r="W370" i="87"/>
  <c r="V370" i="87"/>
  <c r="U370" i="87"/>
  <c r="T370" i="87"/>
  <c r="S370" i="87"/>
  <c r="R370" i="87"/>
  <c r="Q370" i="87"/>
  <c r="P370" i="87"/>
  <c r="O370" i="87"/>
  <c r="N370" i="87"/>
  <c r="M370" i="87"/>
  <c r="L370" i="87"/>
  <c r="K370" i="87"/>
  <c r="AQ370" i="87" s="1"/>
  <c r="AQ371" i="87" s="1"/>
  <c r="J370" i="87"/>
  <c r="I370" i="87"/>
  <c r="H370" i="87"/>
  <c r="G370" i="87"/>
  <c r="G371" i="87" s="1"/>
  <c r="AQ369" i="87"/>
  <c r="AQ368" i="87"/>
  <c r="G366" i="87"/>
  <c r="H366" i="87" s="1"/>
  <c r="AP365" i="87"/>
  <c r="AO365" i="87"/>
  <c r="AN365" i="87"/>
  <c r="AM365" i="87"/>
  <c r="AL365" i="87"/>
  <c r="AK365" i="87"/>
  <c r="AJ365" i="87"/>
  <c r="AI365" i="87"/>
  <c r="AH365" i="87"/>
  <c r="AG365" i="87"/>
  <c r="AF365" i="87"/>
  <c r="AE365" i="87"/>
  <c r="AD365" i="87"/>
  <c r="AC365" i="87"/>
  <c r="AB365" i="87"/>
  <c r="AA365" i="87"/>
  <c r="Z365" i="87"/>
  <c r="Y365" i="87"/>
  <c r="X365" i="87"/>
  <c r="W365" i="87"/>
  <c r="V365" i="87"/>
  <c r="U365" i="87"/>
  <c r="T365" i="87"/>
  <c r="S365" i="87"/>
  <c r="R365" i="87"/>
  <c r="Q365" i="87"/>
  <c r="P365" i="87"/>
  <c r="O365" i="87"/>
  <c r="N365" i="87"/>
  <c r="M365" i="87"/>
  <c r="L365" i="87"/>
  <c r="K365" i="87"/>
  <c r="J365" i="87"/>
  <c r="I365" i="87"/>
  <c r="H365" i="87"/>
  <c r="G365" i="87"/>
  <c r="AQ364" i="87"/>
  <c r="AQ363" i="87"/>
  <c r="AP360" i="87"/>
  <c r="AO360" i="87"/>
  <c r="AN360" i="87"/>
  <c r="AM360" i="87"/>
  <c r="AL360" i="87"/>
  <c r="AK360" i="87"/>
  <c r="AJ360" i="87"/>
  <c r="AI360" i="87"/>
  <c r="AH360" i="87"/>
  <c r="AG360" i="87"/>
  <c r="AF360" i="87"/>
  <c r="AE360" i="87"/>
  <c r="AD360" i="87"/>
  <c r="AC360" i="87"/>
  <c r="AB360" i="87"/>
  <c r="AA360" i="87"/>
  <c r="Z360" i="87"/>
  <c r="Y360" i="87"/>
  <c r="X360" i="87"/>
  <c r="W360" i="87"/>
  <c r="V360" i="87"/>
  <c r="U360" i="87"/>
  <c r="T360" i="87"/>
  <c r="S360" i="87"/>
  <c r="R360" i="87"/>
  <c r="Q360" i="87"/>
  <c r="P360" i="87"/>
  <c r="O360" i="87"/>
  <c r="N360" i="87"/>
  <c r="M360" i="87"/>
  <c r="L360" i="87"/>
  <c r="K360" i="87"/>
  <c r="J360" i="87"/>
  <c r="I360" i="87"/>
  <c r="H360" i="87"/>
  <c r="G360" i="87"/>
  <c r="G361" i="87" s="1"/>
  <c r="H361" i="87" s="1"/>
  <c r="I361" i="87" s="1"/>
  <c r="J361" i="87" s="1"/>
  <c r="K361" i="87" s="1"/>
  <c r="L361" i="87" s="1"/>
  <c r="M361" i="87" s="1"/>
  <c r="N361" i="87" s="1"/>
  <c r="O361" i="87" s="1"/>
  <c r="P361" i="87" s="1"/>
  <c r="Q361" i="87" s="1"/>
  <c r="R361" i="87" s="1"/>
  <c r="S361" i="87" s="1"/>
  <c r="T361" i="87" s="1"/>
  <c r="U361" i="87" s="1"/>
  <c r="V361" i="87" s="1"/>
  <c r="W361" i="87" s="1"/>
  <c r="X361" i="87" s="1"/>
  <c r="Y361" i="87" s="1"/>
  <c r="Z361" i="87" s="1"/>
  <c r="AA361" i="87" s="1"/>
  <c r="AB361" i="87" s="1"/>
  <c r="AC361" i="87" s="1"/>
  <c r="AD361" i="87" s="1"/>
  <c r="AE361" i="87" s="1"/>
  <c r="AF361" i="87" s="1"/>
  <c r="AG361" i="87" s="1"/>
  <c r="AH361" i="87" s="1"/>
  <c r="AI361" i="87" s="1"/>
  <c r="AJ361" i="87" s="1"/>
  <c r="AK361" i="87" s="1"/>
  <c r="AL361" i="87" s="1"/>
  <c r="AM361" i="87" s="1"/>
  <c r="AN361" i="87" s="1"/>
  <c r="AO361" i="87" s="1"/>
  <c r="AP361" i="87" s="1"/>
  <c r="AQ359" i="87"/>
  <c r="AQ358" i="87"/>
  <c r="G356" i="87"/>
  <c r="H356" i="87" s="1"/>
  <c r="AP355" i="87"/>
  <c r="AO355" i="87"/>
  <c r="AN355" i="87"/>
  <c r="AM355" i="87"/>
  <c r="AL355" i="87"/>
  <c r="AK355" i="87"/>
  <c r="AJ355" i="87"/>
  <c r="AI355" i="87"/>
  <c r="AH355" i="87"/>
  <c r="AG355" i="87"/>
  <c r="AF355" i="87"/>
  <c r="AE355" i="87"/>
  <c r="AD355" i="87"/>
  <c r="AC355" i="87"/>
  <c r="AB355" i="87"/>
  <c r="AA355" i="87"/>
  <c r="Z355" i="87"/>
  <c r="Y355" i="87"/>
  <c r="X355" i="87"/>
  <c r="W355" i="87"/>
  <c r="V355" i="87"/>
  <c r="U355" i="87"/>
  <c r="T355" i="87"/>
  <c r="S355" i="87"/>
  <c r="R355" i="87"/>
  <c r="Q355" i="87"/>
  <c r="P355" i="87"/>
  <c r="O355" i="87"/>
  <c r="N355" i="87"/>
  <c r="M355" i="87"/>
  <c r="L355" i="87"/>
  <c r="K355" i="87"/>
  <c r="J355" i="87"/>
  <c r="I355" i="87"/>
  <c r="H355" i="87"/>
  <c r="G355" i="87"/>
  <c r="AQ354" i="87"/>
  <c r="AQ353" i="87"/>
  <c r="AP350" i="87"/>
  <c r="AO350" i="87"/>
  <c r="AN350" i="87"/>
  <c r="AM350" i="87"/>
  <c r="AL350" i="87"/>
  <c r="AK350" i="87"/>
  <c r="AJ350" i="87"/>
  <c r="AI350" i="87"/>
  <c r="AH350" i="87"/>
  <c r="AG350" i="87"/>
  <c r="AF350" i="87"/>
  <c r="AE350" i="87"/>
  <c r="AD350" i="87"/>
  <c r="AC350" i="87"/>
  <c r="AB350" i="87"/>
  <c r="AA350" i="87"/>
  <c r="Z350" i="87"/>
  <c r="Y350" i="87"/>
  <c r="X350" i="87"/>
  <c r="W350" i="87"/>
  <c r="V350" i="87"/>
  <c r="U350" i="87"/>
  <c r="T350" i="87"/>
  <c r="S350" i="87"/>
  <c r="R350" i="87"/>
  <c r="Q350" i="87"/>
  <c r="P350" i="87"/>
  <c r="O350" i="87"/>
  <c r="N350" i="87"/>
  <c r="M350" i="87"/>
  <c r="L350" i="87"/>
  <c r="K350" i="87"/>
  <c r="J350" i="87"/>
  <c r="I350" i="87"/>
  <c r="H350" i="87"/>
  <c r="G350" i="87"/>
  <c r="G351" i="87" s="1"/>
  <c r="H351" i="87" s="1"/>
  <c r="I351" i="87" s="1"/>
  <c r="J351" i="87" s="1"/>
  <c r="K351" i="87" s="1"/>
  <c r="L351" i="87" s="1"/>
  <c r="M351" i="87" s="1"/>
  <c r="N351" i="87" s="1"/>
  <c r="O351" i="87" s="1"/>
  <c r="P351" i="87" s="1"/>
  <c r="Q351" i="87" s="1"/>
  <c r="R351" i="87" s="1"/>
  <c r="S351" i="87" s="1"/>
  <c r="T351" i="87" s="1"/>
  <c r="U351" i="87" s="1"/>
  <c r="V351" i="87" s="1"/>
  <c r="W351" i="87" s="1"/>
  <c r="X351" i="87" s="1"/>
  <c r="Y351" i="87" s="1"/>
  <c r="Z351" i="87" s="1"/>
  <c r="AA351" i="87" s="1"/>
  <c r="AB351" i="87" s="1"/>
  <c r="AC351" i="87" s="1"/>
  <c r="AD351" i="87" s="1"/>
  <c r="AE351" i="87" s="1"/>
  <c r="AF351" i="87" s="1"/>
  <c r="AG351" i="87" s="1"/>
  <c r="AH351" i="87" s="1"/>
  <c r="AI351" i="87" s="1"/>
  <c r="AJ351" i="87" s="1"/>
  <c r="AK351" i="87" s="1"/>
  <c r="AL351" i="87" s="1"/>
  <c r="AM351" i="87" s="1"/>
  <c r="AN351" i="87" s="1"/>
  <c r="AO351" i="87" s="1"/>
  <c r="AP351" i="87" s="1"/>
  <c r="AQ349" i="87"/>
  <c r="AQ348" i="87"/>
  <c r="G346" i="87"/>
  <c r="H346" i="87" s="1"/>
  <c r="I346" i="87" s="1"/>
  <c r="J346" i="87" s="1"/>
  <c r="K346" i="87" s="1"/>
  <c r="L346" i="87" s="1"/>
  <c r="M346" i="87" s="1"/>
  <c r="N346" i="87" s="1"/>
  <c r="O346" i="87" s="1"/>
  <c r="P346" i="87" s="1"/>
  <c r="Q346" i="87" s="1"/>
  <c r="R346" i="87" s="1"/>
  <c r="S346" i="87" s="1"/>
  <c r="T346" i="87" s="1"/>
  <c r="U346" i="87" s="1"/>
  <c r="V346" i="87" s="1"/>
  <c r="W346" i="87" s="1"/>
  <c r="X346" i="87" s="1"/>
  <c r="Y346" i="87" s="1"/>
  <c r="Z346" i="87" s="1"/>
  <c r="AA346" i="87" s="1"/>
  <c r="AB346" i="87" s="1"/>
  <c r="AC346" i="87" s="1"/>
  <c r="AD346" i="87" s="1"/>
  <c r="AE346" i="87" s="1"/>
  <c r="AF346" i="87" s="1"/>
  <c r="AG346" i="87" s="1"/>
  <c r="AH346" i="87" s="1"/>
  <c r="AI346" i="87" s="1"/>
  <c r="AJ346" i="87" s="1"/>
  <c r="AK346" i="87" s="1"/>
  <c r="AL346" i="87" s="1"/>
  <c r="AM346" i="87" s="1"/>
  <c r="AN346" i="87" s="1"/>
  <c r="AO346" i="87" s="1"/>
  <c r="AP346" i="87" s="1"/>
  <c r="AP345" i="87"/>
  <c r="AO345" i="87"/>
  <c r="AN345" i="87"/>
  <c r="AM345" i="87"/>
  <c r="AL345" i="87"/>
  <c r="AK345" i="87"/>
  <c r="AJ345" i="87"/>
  <c r="AI345" i="87"/>
  <c r="AH345" i="87"/>
  <c r="AG345" i="87"/>
  <c r="AF345" i="87"/>
  <c r="AE345" i="87"/>
  <c r="AD345" i="87"/>
  <c r="AC345" i="87"/>
  <c r="AB345" i="87"/>
  <c r="AA345" i="87"/>
  <c r="Z345" i="87"/>
  <c r="Y345" i="87"/>
  <c r="X345" i="87"/>
  <c r="W345" i="87"/>
  <c r="V345" i="87"/>
  <c r="U345" i="87"/>
  <c r="T345" i="87"/>
  <c r="S345" i="87"/>
  <c r="R345" i="87"/>
  <c r="Q345" i="87"/>
  <c r="P345" i="87"/>
  <c r="O345" i="87"/>
  <c r="N345" i="87"/>
  <c r="M345" i="87"/>
  <c r="L345" i="87"/>
  <c r="K345" i="87"/>
  <c r="AQ345" i="87" s="1"/>
  <c r="AQ346" i="87" s="1"/>
  <c r="J345" i="87"/>
  <c r="I345" i="87"/>
  <c r="H345" i="87"/>
  <c r="G345" i="87"/>
  <c r="AQ344" i="87"/>
  <c r="AQ343" i="87"/>
  <c r="H341" i="87"/>
  <c r="I341" i="87" s="1"/>
  <c r="J341" i="87" s="1"/>
  <c r="K341" i="87" s="1"/>
  <c r="L341" i="87" s="1"/>
  <c r="AP340" i="87"/>
  <c r="AO340" i="87"/>
  <c r="AN340" i="87"/>
  <c r="AM340" i="87"/>
  <c r="AL340" i="87"/>
  <c r="AK340" i="87"/>
  <c r="AJ340" i="87"/>
  <c r="AI340" i="87"/>
  <c r="AH340" i="87"/>
  <c r="AG340" i="87"/>
  <c r="AF340" i="87"/>
  <c r="AE340" i="87"/>
  <c r="AD340" i="87"/>
  <c r="AC340" i="87"/>
  <c r="AB340" i="87"/>
  <c r="AA340" i="87"/>
  <c r="Z340" i="87"/>
  <c r="Y340" i="87"/>
  <c r="X340" i="87"/>
  <c r="W340" i="87"/>
  <c r="V340" i="87"/>
  <c r="U340" i="87"/>
  <c r="T340" i="87"/>
  <c r="S340" i="87"/>
  <c r="R340" i="87"/>
  <c r="Q340" i="87"/>
  <c r="P340" i="87"/>
  <c r="O340" i="87"/>
  <c r="N340" i="87"/>
  <c r="M340" i="87"/>
  <c r="L340" i="87"/>
  <c r="K340" i="87"/>
  <c r="J340" i="87"/>
  <c r="I340" i="87"/>
  <c r="H340" i="87"/>
  <c r="G340" i="87"/>
  <c r="G341" i="87" s="1"/>
  <c r="AQ339" i="87"/>
  <c r="AQ338" i="87"/>
  <c r="G336" i="87"/>
  <c r="H336" i="87" s="1"/>
  <c r="AP335" i="87"/>
  <c r="AO335" i="87"/>
  <c r="AN335" i="87"/>
  <c r="AM335" i="87"/>
  <c r="AL335" i="87"/>
  <c r="AK335" i="87"/>
  <c r="AJ335" i="87"/>
  <c r="AI335" i="87"/>
  <c r="AH335" i="87"/>
  <c r="AG335" i="87"/>
  <c r="AF335" i="87"/>
  <c r="AE335" i="87"/>
  <c r="AD335" i="87"/>
  <c r="AC335" i="87"/>
  <c r="AB335" i="87"/>
  <c r="AA335" i="87"/>
  <c r="Z335" i="87"/>
  <c r="Y335" i="87"/>
  <c r="X335" i="87"/>
  <c r="W335" i="87"/>
  <c r="V335" i="87"/>
  <c r="U335" i="87"/>
  <c r="T335" i="87"/>
  <c r="S335" i="87"/>
  <c r="R335" i="87"/>
  <c r="Q335" i="87"/>
  <c r="P335" i="87"/>
  <c r="O335" i="87"/>
  <c r="N335" i="87"/>
  <c r="M335" i="87"/>
  <c r="L335" i="87"/>
  <c r="K335" i="87"/>
  <c r="J335" i="87"/>
  <c r="I335" i="87"/>
  <c r="H335" i="87"/>
  <c r="G335" i="87"/>
  <c r="AQ334" i="87"/>
  <c r="AQ333" i="87"/>
  <c r="H331" i="87"/>
  <c r="I331" i="87" s="1"/>
  <c r="J331" i="87" s="1"/>
  <c r="K331" i="87" s="1"/>
  <c r="L331" i="87" s="1"/>
  <c r="M331" i="87" s="1"/>
  <c r="N331" i="87" s="1"/>
  <c r="O331" i="87" s="1"/>
  <c r="P331" i="87" s="1"/>
  <c r="Q331" i="87" s="1"/>
  <c r="R331" i="87" s="1"/>
  <c r="S331" i="87" s="1"/>
  <c r="T331" i="87" s="1"/>
  <c r="U331" i="87" s="1"/>
  <c r="V331" i="87" s="1"/>
  <c r="W331" i="87" s="1"/>
  <c r="X331" i="87" s="1"/>
  <c r="Y331" i="87" s="1"/>
  <c r="Z331" i="87" s="1"/>
  <c r="AA331" i="87" s="1"/>
  <c r="AB331" i="87" s="1"/>
  <c r="AC331" i="87" s="1"/>
  <c r="AD331" i="87" s="1"/>
  <c r="AE331" i="87" s="1"/>
  <c r="AF331" i="87" s="1"/>
  <c r="AG331" i="87" s="1"/>
  <c r="AH331" i="87" s="1"/>
  <c r="AI331" i="87" s="1"/>
  <c r="AJ331" i="87" s="1"/>
  <c r="AK331" i="87" s="1"/>
  <c r="AL331" i="87" s="1"/>
  <c r="AM331" i="87" s="1"/>
  <c r="AN331" i="87" s="1"/>
  <c r="AO331" i="87" s="1"/>
  <c r="AP331" i="87" s="1"/>
  <c r="AP330" i="87"/>
  <c r="AO330" i="87"/>
  <c r="AN330" i="87"/>
  <c r="AM330" i="87"/>
  <c r="AL330" i="87"/>
  <c r="AK330" i="87"/>
  <c r="AJ330" i="87"/>
  <c r="AI330" i="87"/>
  <c r="AH330" i="87"/>
  <c r="AG330" i="87"/>
  <c r="AF330" i="87"/>
  <c r="AE330" i="87"/>
  <c r="AD330" i="87"/>
  <c r="AC330" i="87"/>
  <c r="AB330" i="87"/>
  <c r="AA330" i="87"/>
  <c r="Z330" i="87"/>
  <c r="Y330" i="87"/>
  <c r="X330" i="87"/>
  <c r="W330" i="87"/>
  <c r="V330" i="87"/>
  <c r="U330" i="87"/>
  <c r="T330" i="87"/>
  <c r="S330" i="87"/>
  <c r="R330" i="87"/>
  <c r="Q330" i="87"/>
  <c r="P330" i="87"/>
  <c r="O330" i="87"/>
  <c r="N330" i="87"/>
  <c r="M330" i="87"/>
  <c r="L330" i="87"/>
  <c r="K330" i="87"/>
  <c r="AQ330" i="87" s="1"/>
  <c r="AQ331" i="87" s="1"/>
  <c r="J330" i="87"/>
  <c r="I330" i="87"/>
  <c r="H330" i="87"/>
  <c r="G330" i="87"/>
  <c r="G331" i="87" s="1"/>
  <c r="AQ329" i="87"/>
  <c r="AQ328" i="87"/>
  <c r="G326" i="87"/>
  <c r="AP325" i="87"/>
  <c r="AP395" i="87" s="1"/>
  <c r="AO325" i="87"/>
  <c r="AN325" i="87"/>
  <c r="AN395" i="87" s="1"/>
  <c r="AM325" i="87"/>
  <c r="AM395" i="87" s="1"/>
  <c r="AL325" i="87"/>
  <c r="AL395" i="87" s="1"/>
  <c r="AK325" i="87"/>
  <c r="AJ325" i="87"/>
  <c r="AJ395" i="87" s="1"/>
  <c r="AI325" i="87"/>
  <c r="AI395" i="87" s="1"/>
  <c r="AH325" i="87"/>
  <c r="AH395" i="87" s="1"/>
  <c r="AG325" i="87"/>
  <c r="AF325" i="87"/>
  <c r="AF395" i="87" s="1"/>
  <c r="AE325" i="87"/>
  <c r="AE395" i="87" s="1"/>
  <c r="AD325" i="87"/>
  <c r="AD395" i="87" s="1"/>
  <c r="AC325" i="87"/>
  <c r="AB325" i="87"/>
  <c r="AB395" i="87" s="1"/>
  <c r="AA325" i="87"/>
  <c r="AA395" i="87" s="1"/>
  <c r="Z325" i="87"/>
  <c r="Z395" i="87" s="1"/>
  <c r="Y325" i="87"/>
  <c r="X325" i="87"/>
  <c r="X395" i="87" s="1"/>
  <c r="W325" i="87"/>
  <c r="W395" i="87" s="1"/>
  <c r="V325" i="87"/>
  <c r="V395" i="87" s="1"/>
  <c r="U325" i="87"/>
  <c r="T325" i="87"/>
  <c r="T395" i="87" s="1"/>
  <c r="S325" i="87"/>
  <c r="S395" i="87" s="1"/>
  <c r="R325" i="87"/>
  <c r="R395" i="87" s="1"/>
  <c r="Q325" i="87"/>
  <c r="P325" i="87"/>
  <c r="P395" i="87" s="1"/>
  <c r="O325" i="87"/>
  <c r="O395" i="87" s="1"/>
  <c r="N325" i="87"/>
  <c r="N395" i="87" s="1"/>
  <c r="M325" i="87"/>
  <c r="L325" i="87"/>
  <c r="L395" i="87" s="1"/>
  <c r="K325" i="87"/>
  <c r="K395" i="87" s="1"/>
  <c r="J325" i="87"/>
  <c r="J395" i="87" s="1"/>
  <c r="I325" i="87"/>
  <c r="H325" i="87"/>
  <c r="H395" i="87" s="1"/>
  <c r="G325" i="87"/>
  <c r="G395" i="87" s="1"/>
  <c r="AQ324" i="87"/>
  <c r="AQ394" i="87" s="1"/>
  <c r="AQ323" i="87"/>
  <c r="C38" i="75"/>
  <c r="C37" i="75"/>
  <c r="E13" i="75"/>
  <c r="O14" i="75"/>
  <c r="M14" i="75"/>
  <c r="K14" i="75"/>
  <c r="I14" i="75"/>
  <c r="G14" i="75"/>
  <c r="E14" i="75"/>
  <c r="O13" i="75"/>
  <c r="M13" i="75"/>
  <c r="K13" i="75"/>
  <c r="I13" i="75"/>
  <c r="G13" i="75"/>
  <c r="A19" i="75"/>
  <c r="A20" i="75"/>
  <c r="A13" i="75"/>
  <c r="A14" i="75"/>
  <c r="I18" i="74"/>
  <c r="I19" i="74"/>
  <c r="I20" i="74"/>
  <c r="AQ393" i="87" l="1"/>
  <c r="AQ472" i="87"/>
  <c r="AQ429" i="87"/>
  <c r="AQ430" i="87" s="1"/>
  <c r="I435" i="87"/>
  <c r="J435" i="87" s="1"/>
  <c r="K435" i="87" s="1"/>
  <c r="L435" i="87" s="1"/>
  <c r="M435" i="87" s="1"/>
  <c r="N435" i="87" s="1"/>
  <c r="O435" i="87" s="1"/>
  <c r="P435" i="87" s="1"/>
  <c r="Q435" i="87" s="1"/>
  <c r="R435" i="87" s="1"/>
  <c r="S435" i="87" s="1"/>
  <c r="T435" i="87" s="1"/>
  <c r="U435" i="87" s="1"/>
  <c r="V435" i="87" s="1"/>
  <c r="W435" i="87" s="1"/>
  <c r="X435" i="87" s="1"/>
  <c r="Y435" i="87" s="1"/>
  <c r="Z435" i="87" s="1"/>
  <c r="AA435" i="87" s="1"/>
  <c r="AB435" i="87" s="1"/>
  <c r="AC435" i="87" s="1"/>
  <c r="AD435" i="87" s="1"/>
  <c r="AE435" i="87" s="1"/>
  <c r="AF435" i="87" s="1"/>
  <c r="AG435" i="87" s="1"/>
  <c r="AH435" i="87" s="1"/>
  <c r="AI435" i="87" s="1"/>
  <c r="AJ435" i="87" s="1"/>
  <c r="AK435" i="87" s="1"/>
  <c r="AL435" i="87" s="1"/>
  <c r="AM435" i="87" s="1"/>
  <c r="AN435" i="87" s="1"/>
  <c r="AO435" i="87" s="1"/>
  <c r="AP435" i="87" s="1"/>
  <c r="AQ424" i="87"/>
  <c r="AQ425" i="87" s="1"/>
  <c r="AQ414" i="87"/>
  <c r="AQ415" i="87" s="1"/>
  <c r="M430" i="87"/>
  <c r="N430" i="87" s="1"/>
  <c r="O430" i="87" s="1"/>
  <c r="P430" i="87" s="1"/>
  <c r="Q430" i="87" s="1"/>
  <c r="R430" i="87" s="1"/>
  <c r="S430" i="87" s="1"/>
  <c r="T430" i="87" s="1"/>
  <c r="U430" i="87" s="1"/>
  <c r="V430" i="87" s="1"/>
  <c r="W430" i="87" s="1"/>
  <c r="X430" i="87" s="1"/>
  <c r="Y430" i="87" s="1"/>
  <c r="Z430" i="87" s="1"/>
  <c r="AA430" i="87" s="1"/>
  <c r="AB430" i="87" s="1"/>
  <c r="AC430" i="87" s="1"/>
  <c r="AD430" i="87" s="1"/>
  <c r="AE430" i="87" s="1"/>
  <c r="AF430" i="87" s="1"/>
  <c r="AG430" i="87" s="1"/>
  <c r="AH430" i="87" s="1"/>
  <c r="AI430" i="87" s="1"/>
  <c r="AJ430" i="87" s="1"/>
  <c r="AK430" i="87" s="1"/>
  <c r="AL430" i="87" s="1"/>
  <c r="AM430" i="87" s="1"/>
  <c r="AN430" i="87" s="1"/>
  <c r="AO430" i="87" s="1"/>
  <c r="AP430" i="87" s="1"/>
  <c r="I474" i="87"/>
  <c r="Q474" i="87"/>
  <c r="Y474" i="87"/>
  <c r="AG474" i="87"/>
  <c r="AO474" i="87"/>
  <c r="I425" i="87"/>
  <c r="J425" i="87" s="1"/>
  <c r="K425" i="87" s="1"/>
  <c r="L425" i="87" s="1"/>
  <c r="M425" i="87" s="1"/>
  <c r="N425" i="87" s="1"/>
  <c r="O425" i="87" s="1"/>
  <c r="P425" i="87" s="1"/>
  <c r="Q425" i="87" s="1"/>
  <c r="R425" i="87" s="1"/>
  <c r="S425" i="87" s="1"/>
  <c r="T425" i="87" s="1"/>
  <c r="U425" i="87" s="1"/>
  <c r="V425" i="87" s="1"/>
  <c r="W425" i="87" s="1"/>
  <c r="X425" i="87" s="1"/>
  <c r="Y425" i="87" s="1"/>
  <c r="Z425" i="87" s="1"/>
  <c r="AA425" i="87" s="1"/>
  <c r="AB425" i="87" s="1"/>
  <c r="AC425" i="87" s="1"/>
  <c r="AD425" i="87" s="1"/>
  <c r="AE425" i="87" s="1"/>
  <c r="AF425" i="87" s="1"/>
  <c r="AG425" i="87" s="1"/>
  <c r="AH425" i="87" s="1"/>
  <c r="AI425" i="87" s="1"/>
  <c r="AJ425" i="87" s="1"/>
  <c r="AK425" i="87" s="1"/>
  <c r="AL425" i="87" s="1"/>
  <c r="AM425" i="87" s="1"/>
  <c r="AN425" i="87" s="1"/>
  <c r="AO425" i="87" s="1"/>
  <c r="AP425" i="87" s="1"/>
  <c r="I415" i="87"/>
  <c r="J415" i="87" s="1"/>
  <c r="K415" i="87" s="1"/>
  <c r="L415" i="87" s="1"/>
  <c r="M415" i="87" s="1"/>
  <c r="N415" i="87" s="1"/>
  <c r="O415" i="87" s="1"/>
  <c r="P415" i="87" s="1"/>
  <c r="Q415" i="87" s="1"/>
  <c r="R415" i="87" s="1"/>
  <c r="S415" i="87" s="1"/>
  <c r="T415" i="87" s="1"/>
  <c r="U415" i="87" s="1"/>
  <c r="V415" i="87" s="1"/>
  <c r="W415" i="87" s="1"/>
  <c r="X415" i="87" s="1"/>
  <c r="Y415" i="87" s="1"/>
  <c r="Z415" i="87" s="1"/>
  <c r="AA415" i="87" s="1"/>
  <c r="AB415" i="87" s="1"/>
  <c r="AC415" i="87" s="1"/>
  <c r="AD415" i="87" s="1"/>
  <c r="AE415" i="87" s="1"/>
  <c r="AF415" i="87" s="1"/>
  <c r="AG415" i="87" s="1"/>
  <c r="AH415" i="87" s="1"/>
  <c r="AI415" i="87" s="1"/>
  <c r="AJ415" i="87" s="1"/>
  <c r="AK415" i="87" s="1"/>
  <c r="AL415" i="87" s="1"/>
  <c r="AM415" i="87" s="1"/>
  <c r="AN415" i="87" s="1"/>
  <c r="AO415" i="87" s="1"/>
  <c r="AP415" i="87" s="1"/>
  <c r="AQ404" i="87"/>
  <c r="G405" i="87"/>
  <c r="AQ360" i="87"/>
  <c r="AQ361" i="87" s="1"/>
  <c r="M395" i="87"/>
  <c r="U395" i="87"/>
  <c r="AC395" i="87"/>
  <c r="AK395" i="87"/>
  <c r="AQ335" i="87"/>
  <c r="AQ336" i="87" s="1"/>
  <c r="I336" i="87"/>
  <c r="J336" i="87" s="1"/>
  <c r="K336" i="87" s="1"/>
  <c r="L336" i="87" s="1"/>
  <c r="M336" i="87" s="1"/>
  <c r="N336" i="87" s="1"/>
  <c r="O336" i="87" s="1"/>
  <c r="P336" i="87" s="1"/>
  <c r="Q336" i="87" s="1"/>
  <c r="R336" i="87" s="1"/>
  <c r="S336" i="87" s="1"/>
  <c r="T336" i="87" s="1"/>
  <c r="U336" i="87" s="1"/>
  <c r="V336" i="87" s="1"/>
  <c r="W336" i="87" s="1"/>
  <c r="X336" i="87" s="1"/>
  <c r="Y336" i="87" s="1"/>
  <c r="Z336" i="87" s="1"/>
  <c r="AA336" i="87" s="1"/>
  <c r="AB336" i="87" s="1"/>
  <c r="AC336" i="87" s="1"/>
  <c r="AD336" i="87" s="1"/>
  <c r="AE336" i="87" s="1"/>
  <c r="AF336" i="87" s="1"/>
  <c r="AG336" i="87" s="1"/>
  <c r="AH336" i="87" s="1"/>
  <c r="AI336" i="87" s="1"/>
  <c r="AJ336" i="87" s="1"/>
  <c r="AK336" i="87" s="1"/>
  <c r="AL336" i="87" s="1"/>
  <c r="AM336" i="87" s="1"/>
  <c r="AN336" i="87" s="1"/>
  <c r="AO336" i="87" s="1"/>
  <c r="AP336" i="87" s="1"/>
  <c r="AQ375" i="87"/>
  <c r="AQ376" i="87" s="1"/>
  <c r="I376" i="87"/>
  <c r="J376" i="87" s="1"/>
  <c r="K376" i="87" s="1"/>
  <c r="L376" i="87" s="1"/>
  <c r="M376" i="87" s="1"/>
  <c r="N376" i="87" s="1"/>
  <c r="O376" i="87" s="1"/>
  <c r="P376" i="87" s="1"/>
  <c r="Q376" i="87" s="1"/>
  <c r="R376" i="87" s="1"/>
  <c r="S376" i="87" s="1"/>
  <c r="T376" i="87" s="1"/>
  <c r="U376" i="87" s="1"/>
  <c r="V376" i="87" s="1"/>
  <c r="W376" i="87" s="1"/>
  <c r="X376" i="87" s="1"/>
  <c r="Y376" i="87" s="1"/>
  <c r="Z376" i="87" s="1"/>
  <c r="AA376" i="87" s="1"/>
  <c r="AB376" i="87" s="1"/>
  <c r="AC376" i="87" s="1"/>
  <c r="AD376" i="87" s="1"/>
  <c r="AE376" i="87" s="1"/>
  <c r="AF376" i="87" s="1"/>
  <c r="AG376" i="87" s="1"/>
  <c r="AH376" i="87" s="1"/>
  <c r="AI376" i="87" s="1"/>
  <c r="AJ376" i="87" s="1"/>
  <c r="AK376" i="87" s="1"/>
  <c r="AL376" i="87" s="1"/>
  <c r="AM376" i="87" s="1"/>
  <c r="AN376" i="87" s="1"/>
  <c r="AO376" i="87" s="1"/>
  <c r="AP376" i="87" s="1"/>
  <c r="AQ350" i="87"/>
  <c r="AQ351" i="87" s="1"/>
  <c r="H326" i="87"/>
  <c r="G396" i="87"/>
  <c r="AQ365" i="87"/>
  <c r="AQ366" i="87" s="1"/>
  <c r="I366" i="87"/>
  <c r="J366" i="87" s="1"/>
  <c r="K366" i="87" s="1"/>
  <c r="L366" i="87" s="1"/>
  <c r="M366" i="87" s="1"/>
  <c r="N366" i="87" s="1"/>
  <c r="O366" i="87" s="1"/>
  <c r="P366" i="87" s="1"/>
  <c r="Q366" i="87" s="1"/>
  <c r="R366" i="87" s="1"/>
  <c r="S366" i="87" s="1"/>
  <c r="T366" i="87" s="1"/>
  <c r="U366" i="87" s="1"/>
  <c r="V366" i="87" s="1"/>
  <c r="W366" i="87" s="1"/>
  <c r="X366" i="87" s="1"/>
  <c r="Y366" i="87" s="1"/>
  <c r="Z366" i="87" s="1"/>
  <c r="AA366" i="87" s="1"/>
  <c r="AB366" i="87" s="1"/>
  <c r="AC366" i="87" s="1"/>
  <c r="AD366" i="87" s="1"/>
  <c r="AE366" i="87" s="1"/>
  <c r="AF366" i="87" s="1"/>
  <c r="AG366" i="87" s="1"/>
  <c r="AH366" i="87" s="1"/>
  <c r="AI366" i="87" s="1"/>
  <c r="AJ366" i="87" s="1"/>
  <c r="AK366" i="87" s="1"/>
  <c r="AL366" i="87" s="1"/>
  <c r="AM366" i="87" s="1"/>
  <c r="AN366" i="87" s="1"/>
  <c r="AO366" i="87" s="1"/>
  <c r="AP366" i="87" s="1"/>
  <c r="AQ340" i="87"/>
  <c r="AQ341" i="87" s="1"/>
  <c r="M341" i="87"/>
  <c r="N341" i="87" s="1"/>
  <c r="O341" i="87" s="1"/>
  <c r="P341" i="87" s="1"/>
  <c r="Q341" i="87" s="1"/>
  <c r="R341" i="87" s="1"/>
  <c r="S341" i="87" s="1"/>
  <c r="T341" i="87" s="1"/>
  <c r="U341" i="87" s="1"/>
  <c r="V341" i="87" s="1"/>
  <c r="W341" i="87" s="1"/>
  <c r="X341" i="87" s="1"/>
  <c r="Y341" i="87" s="1"/>
  <c r="Z341" i="87" s="1"/>
  <c r="AA341" i="87" s="1"/>
  <c r="AB341" i="87" s="1"/>
  <c r="AC341" i="87" s="1"/>
  <c r="AD341" i="87" s="1"/>
  <c r="AE341" i="87" s="1"/>
  <c r="AF341" i="87" s="1"/>
  <c r="AG341" i="87" s="1"/>
  <c r="AH341" i="87" s="1"/>
  <c r="AI341" i="87" s="1"/>
  <c r="AJ341" i="87" s="1"/>
  <c r="AK341" i="87" s="1"/>
  <c r="AL341" i="87" s="1"/>
  <c r="AM341" i="87" s="1"/>
  <c r="AN341" i="87" s="1"/>
  <c r="AO341" i="87" s="1"/>
  <c r="AP341" i="87" s="1"/>
  <c r="AQ380" i="87"/>
  <c r="AQ381" i="87" s="1"/>
  <c r="M381" i="87"/>
  <c r="N381" i="87" s="1"/>
  <c r="O381" i="87" s="1"/>
  <c r="P381" i="87" s="1"/>
  <c r="Q381" i="87" s="1"/>
  <c r="R381" i="87" s="1"/>
  <c r="S381" i="87" s="1"/>
  <c r="T381" i="87" s="1"/>
  <c r="U381" i="87" s="1"/>
  <c r="V381" i="87" s="1"/>
  <c r="W381" i="87" s="1"/>
  <c r="X381" i="87" s="1"/>
  <c r="Y381" i="87" s="1"/>
  <c r="Z381" i="87" s="1"/>
  <c r="AA381" i="87" s="1"/>
  <c r="AB381" i="87" s="1"/>
  <c r="AC381" i="87" s="1"/>
  <c r="AD381" i="87" s="1"/>
  <c r="AE381" i="87" s="1"/>
  <c r="AF381" i="87" s="1"/>
  <c r="AG381" i="87" s="1"/>
  <c r="AH381" i="87" s="1"/>
  <c r="AI381" i="87" s="1"/>
  <c r="AJ381" i="87" s="1"/>
  <c r="AK381" i="87" s="1"/>
  <c r="AL381" i="87" s="1"/>
  <c r="AM381" i="87" s="1"/>
  <c r="AN381" i="87" s="1"/>
  <c r="AO381" i="87" s="1"/>
  <c r="AP381" i="87" s="1"/>
  <c r="I395" i="87"/>
  <c r="Q395" i="87"/>
  <c r="Y395" i="87"/>
  <c r="AG395" i="87"/>
  <c r="AO395" i="87"/>
  <c r="AQ355" i="87"/>
  <c r="AQ356" i="87" s="1"/>
  <c r="I356" i="87"/>
  <c r="J356" i="87" s="1"/>
  <c r="K356" i="87" s="1"/>
  <c r="L356" i="87" s="1"/>
  <c r="M356" i="87" s="1"/>
  <c r="N356" i="87" s="1"/>
  <c r="O356" i="87" s="1"/>
  <c r="P356" i="87" s="1"/>
  <c r="Q356" i="87" s="1"/>
  <c r="R356" i="87" s="1"/>
  <c r="S356" i="87" s="1"/>
  <c r="T356" i="87" s="1"/>
  <c r="U356" i="87" s="1"/>
  <c r="V356" i="87" s="1"/>
  <c r="W356" i="87" s="1"/>
  <c r="X356" i="87" s="1"/>
  <c r="Y356" i="87" s="1"/>
  <c r="Z356" i="87" s="1"/>
  <c r="AA356" i="87" s="1"/>
  <c r="AB356" i="87" s="1"/>
  <c r="AC356" i="87" s="1"/>
  <c r="AD356" i="87" s="1"/>
  <c r="AE356" i="87" s="1"/>
  <c r="AF356" i="87" s="1"/>
  <c r="AG356" i="87" s="1"/>
  <c r="AH356" i="87" s="1"/>
  <c r="AI356" i="87" s="1"/>
  <c r="AJ356" i="87" s="1"/>
  <c r="AK356" i="87" s="1"/>
  <c r="AL356" i="87" s="1"/>
  <c r="AM356" i="87" s="1"/>
  <c r="AN356" i="87" s="1"/>
  <c r="AO356" i="87" s="1"/>
  <c r="AP356" i="87" s="1"/>
  <c r="AQ325" i="87"/>
  <c r="J18" i="91"/>
  <c r="O19" i="75" s="1"/>
  <c r="I18" i="91"/>
  <c r="M19" i="75" s="1"/>
  <c r="H18" i="91"/>
  <c r="K19" i="75" s="1"/>
  <c r="G18" i="91"/>
  <c r="I19" i="75" s="1"/>
  <c r="F18" i="91"/>
  <c r="G19" i="75" s="1"/>
  <c r="E18" i="91"/>
  <c r="E19" i="75" s="1"/>
  <c r="D18" i="91"/>
  <c r="C19" i="75" s="1"/>
  <c r="Q19" i="75" s="1"/>
  <c r="L17" i="91"/>
  <c r="C17" i="91"/>
  <c r="L16" i="91"/>
  <c r="C16" i="91"/>
  <c r="L15" i="91"/>
  <c r="C15" i="91"/>
  <c r="L14" i="91"/>
  <c r="C14" i="91"/>
  <c r="L13" i="91"/>
  <c r="C13" i="91"/>
  <c r="L12" i="91"/>
  <c r="C12" i="91"/>
  <c r="L11" i="91"/>
  <c r="C11" i="91"/>
  <c r="L10" i="91"/>
  <c r="C10" i="91"/>
  <c r="I24" i="90"/>
  <c r="E24" i="90"/>
  <c r="J20" i="90"/>
  <c r="J24" i="90" s="1"/>
  <c r="I20" i="90"/>
  <c r="H20" i="90"/>
  <c r="H24" i="90" s="1"/>
  <c r="G20" i="90"/>
  <c r="G24" i="90" s="1"/>
  <c r="F20" i="90"/>
  <c r="F24" i="90" s="1"/>
  <c r="E20" i="90"/>
  <c r="D20" i="90"/>
  <c r="L19" i="90"/>
  <c r="C19" i="90"/>
  <c r="M19" i="90" s="1"/>
  <c r="L18" i="90"/>
  <c r="C18" i="90"/>
  <c r="M18" i="90" s="1"/>
  <c r="L17" i="90"/>
  <c r="C17" i="90"/>
  <c r="M17" i="90" s="1"/>
  <c r="L16" i="90"/>
  <c r="C16" i="90"/>
  <c r="M16" i="90" s="1"/>
  <c r="L15" i="90"/>
  <c r="C15" i="90"/>
  <c r="M15" i="90" s="1"/>
  <c r="L14" i="90"/>
  <c r="C14" i="90"/>
  <c r="M14" i="90" s="1"/>
  <c r="L13" i="90"/>
  <c r="C13" i="90"/>
  <c r="M13" i="90" s="1"/>
  <c r="L12" i="90"/>
  <c r="C12" i="90"/>
  <c r="M12" i="90" s="1"/>
  <c r="L11" i="90"/>
  <c r="C11" i="90"/>
  <c r="L10" i="90"/>
  <c r="C10" i="90"/>
  <c r="I21" i="90" s="1"/>
  <c r="G13" i="74" s="1"/>
  <c r="L18" i="91" l="1"/>
  <c r="K11" i="91" s="1"/>
  <c r="C43" i="75"/>
  <c r="D24" i="90"/>
  <c r="C13" i="75"/>
  <c r="Q13" i="75" s="1"/>
  <c r="L20" i="90"/>
  <c r="K19" i="90" s="1"/>
  <c r="C31" i="75"/>
  <c r="H405" i="87"/>
  <c r="G475" i="87"/>
  <c r="AQ405" i="87"/>
  <c r="AQ475" i="87" s="1"/>
  <c r="AQ474" i="87"/>
  <c r="I326" i="87"/>
  <c r="H396" i="87"/>
  <c r="AQ326" i="87"/>
  <c r="AQ396" i="87" s="1"/>
  <c r="AQ395" i="87"/>
  <c r="M11" i="91"/>
  <c r="M15" i="91"/>
  <c r="M12" i="91"/>
  <c r="M16" i="91"/>
  <c r="M13" i="91"/>
  <c r="M17" i="91"/>
  <c r="J19" i="91"/>
  <c r="H19" i="74" s="1"/>
  <c r="M14" i="91"/>
  <c r="J21" i="90"/>
  <c r="H13" i="74" s="1"/>
  <c r="K15" i="91"/>
  <c r="K13" i="91"/>
  <c r="D19" i="91"/>
  <c r="B19" i="74" s="1"/>
  <c r="E19" i="91"/>
  <c r="C19" i="74" s="1"/>
  <c r="M10" i="91"/>
  <c r="F19" i="91"/>
  <c r="D19" i="74" s="1"/>
  <c r="G19" i="91"/>
  <c r="E19" i="74" s="1"/>
  <c r="H19" i="91"/>
  <c r="F19" i="74" s="1"/>
  <c r="I19" i="91"/>
  <c r="G19" i="74" s="1"/>
  <c r="D21" i="90"/>
  <c r="B13" i="74" s="1"/>
  <c r="E21" i="90"/>
  <c r="C13" i="74" s="1"/>
  <c r="M11" i="90"/>
  <c r="M10" i="90"/>
  <c r="F21" i="90"/>
  <c r="D13" i="74" s="1"/>
  <c r="G21" i="90"/>
  <c r="E13" i="74" s="1"/>
  <c r="H21" i="90"/>
  <c r="F13" i="74" s="1"/>
  <c r="K12" i="91" l="1"/>
  <c r="K17" i="91"/>
  <c r="K16" i="91"/>
  <c r="K10" i="91"/>
  <c r="C20" i="91"/>
  <c r="K14" i="91"/>
  <c r="K18" i="90"/>
  <c r="K11" i="90"/>
  <c r="K14" i="90"/>
  <c r="K12" i="90"/>
  <c r="K10" i="90"/>
  <c r="K17" i="90"/>
  <c r="K15" i="90"/>
  <c r="K13" i="90"/>
  <c r="K16" i="90"/>
  <c r="J19" i="74"/>
  <c r="I405" i="87"/>
  <c r="H475" i="87"/>
  <c r="J326" i="87"/>
  <c r="I396" i="87"/>
  <c r="M18" i="91"/>
  <c r="M20" i="90"/>
  <c r="C22" i="90" s="1"/>
  <c r="K19" i="91"/>
  <c r="K21" i="90"/>
  <c r="J405" i="87" l="1"/>
  <c r="I475" i="87"/>
  <c r="K326" i="87"/>
  <c r="J396" i="87"/>
  <c r="K405" i="87" l="1"/>
  <c r="J475" i="87"/>
  <c r="K396" i="87"/>
  <c r="L326" i="87"/>
  <c r="K475" i="87" l="1"/>
  <c r="L405" i="87"/>
  <c r="M326" i="87"/>
  <c r="L396" i="87"/>
  <c r="L475" i="87" l="1"/>
  <c r="M405" i="87"/>
  <c r="N326" i="87"/>
  <c r="M396" i="87"/>
  <c r="N405" i="87" l="1"/>
  <c r="M475" i="87"/>
  <c r="N396" i="87"/>
  <c r="O326" i="87"/>
  <c r="O405" i="87" l="1"/>
  <c r="N475" i="87"/>
  <c r="P326" i="87"/>
  <c r="O396" i="87"/>
  <c r="P405" i="87" l="1"/>
  <c r="O475" i="87"/>
  <c r="Q326" i="87"/>
  <c r="P396" i="87"/>
  <c r="Q405" i="87" l="1"/>
  <c r="P475" i="87"/>
  <c r="R326" i="87"/>
  <c r="Q396" i="87"/>
  <c r="R405" i="87" l="1"/>
  <c r="Q475" i="87"/>
  <c r="S326" i="87"/>
  <c r="R396" i="87"/>
  <c r="S405" i="87" l="1"/>
  <c r="R475" i="87"/>
  <c r="S396" i="87"/>
  <c r="T326" i="87"/>
  <c r="S475" i="87" l="1"/>
  <c r="T405" i="87"/>
  <c r="T396" i="87"/>
  <c r="U326" i="87"/>
  <c r="T475" i="87" l="1"/>
  <c r="U405" i="87"/>
  <c r="V326" i="87"/>
  <c r="U396" i="87"/>
  <c r="V405" i="87" l="1"/>
  <c r="U475" i="87"/>
  <c r="V396" i="87"/>
  <c r="W326" i="87"/>
  <c r="W405" i="87" l="1"/>
  <c r="V475" i="87"/>
  <c r="X326" i="87"/>
  <c r="W396" i="87"/>
  <c r="J18" i="89"/>
  <c r="O20" i="75" s="1"/>
  <c r="I18" i="89"/>
  <c r="M20" i="75" s="1"/>
  <c r="H18" i="89"/>
  <c r="K20" i="75" s="1"/>
  <c r="G18" i="89"/>
  <c r="I20" i="75" s="1"/>
  <c r="F18" i="89"/>
  <c r="G20" i="75" s="1"/>
  <c r="E18" i="89"/>
  <c r="E20" i="75" s="1"/>
  <c r="D18" i="89"/>
  <c r="C20" i="75" s="1"/>
  <c r="L17" i="89"/>
  <c r="C17" i="89"/>
  <c r="M17" i="89" s="1"/>
  <c r="L16" i="89"/>
  <c r="C16" i="89"/>
  <c r="L15" i="89"/>
  <c r="C15" i="89"/>
  <c r="M15" i="89" s="1"/>
  <c r="L14" i="89"/>
  <c r="C14" i="89"/>
  <c r="L13" i="89"/>
  <c r="C13" i="89"/>
  <c r="M13" i="89" s="1"/>
  <c r="L12" i="89"/>
  <c r="C12" i="89"/>
  <c r="L11" i="89"/>
  <c r="C11" i="89"/>
  <c r="M11" i="89" s="1"/>
  <c r="L10" i="89"/>
  <c r="C10" i="89"/>
  <c r="I24" i="88"/>
  <c r="H24" i="88"/>
  <c r="J20" i="88"/>
  <c r="J24" i="88" s="1"/>
  <c r="I20" i="88"/>
  <c r="H20" i="88"/>
  <c r="G20" i="88"/>
  <c r="G24" i="88" s="1"/>
  <c r="F20" i="88"/>
  <c r="F24" i="88" s="1"/>
  <c r="E20" i="88"/>
  <c r="E24" i="88" s="1"/>
  <c r="D20" i="88"/>
  <c r="L19" i="88"/>
  <c r="M19" i="88" s="1"/>
  <c r="C19" i="88"/>
  <c r="L18" i="88"/>
  <c r="C18" i="88"/>
  <c r="L17" i="88"/>
  <c r="C17" i="88"/>
  <c r="L16" i="88"/>
  <c r="C16" i="88"/>
  <c r="L15" i="88"/>
  <c r="C15" i="88"/>
  <c r="L14" i="88"/>
  <c r="C14" i="88"/>
  <c r="L13" i="88"/>
  <c r="C13" i="88"/>
  <c r="L12" i="88"/>
  <c r="C12" i="88"/>
  <c r="L11" i="88"/>
  <c r="C11" i="88"/>
  <c r="L10" i="88"/>
  <c r="C32" i="75" s="1"/>
  <c r="C10" i="88"/>
  <c r="Q20" i="75" l="1"/>
  <c r="L18" i="89"/>
  <c r="K13" i="89" s="1"/>
  <c r="C44" i="75"/>
  <c r="M12" i="88"/>
  <c r="M16" i="88"/>
  <c r="M14" i="89"/>
  <c r="M13" i="88"/>
  <c r="M17" i="88"/>
  <c r="H21" i="88"/>
  <c r="F14" i="74" s="1"/>
  <c r="M15" i="88"/>
  <c r="X405" i="87"/>
  <c r="W475" i="87"/>
  <c r="Y326" i="87"/>
  <c r="X396" i="87"/>
  <c r="D24" i="88"/>
  <c r="C14" i="75"/>
  <c r="Q14" i="75" s="1"/>
  <c r="L20" i="88"/>
  <c r="K17" i="88" s="1"/>
  <c r="M10" i="88"/>
  <c r="M18" i="88"/>
  <c r="M14" i="88"/>
  <c r="I21" i="88"/>
  <c r="G14" i="74" s="1"/>
  <c r="J21" i="88"/>
  <c r="H14" i="74" s="1"/>
  <c r="M12" i="89"/>
  <c r="M16" i="89"/>
  <c r="J19" i="89"/>
  <c r="H20" i="74" s="1"/>
  <c r="K14" i="89"/>
  <c r="K11" i="89"/>
  <c r="D19" i="89"/>
  <c r="B20" i="74" s="1"/>
  <c r="E19" i="89"/>
  <c r="C20" i="74" s="1"/>
  <c r="M10" i="89"/>
  <c r="G19" i="89"/>
  <c r="E20" i="74" s="1"/>
  <c r="H19" i="89"/>
  <c r="F20" i="74" s="1"/>
  <c r="F19" i="89"/>
  <c r="D20" i="74" s="1"/>
  <c r="I19" i="89"/>
  <c r="G20" i="74" s="1"/>
  <c r="M11" i="88"/>
  <c r="D21" i="88"/>
  <c r="B14" i="74" s="1"/>
  <c r="E21" i="88"/>
  <c r="C14" i="74" s="1"/>
  <c r="F21" i="88"/>
  <c r="D14" i="74" s="1"/>
  <c r="G21" i="88"/>
  <c r="E14" i="74" s="1"/>
  <c r="K15" i="89" l="1"/>
  <c r="K17" i="89"/>
  <c r="K10" i="89"/>
  <c r="M18" i="89"/>
  <c r="K12" i="89"/>
  <c r="K16" i="89"/>
  <c r="C20" i="89"/>
  <c r="K15" i="88"/>
  <c r="K18" i="88"/>
  <c r="K19" i="88"/>
  <c r="K10" i="88"/>
  <c r="K14" i="88"/>
  <c r="K11" i="88"/>
  <c r="K16" i="88"/>
  <c r="K13" i="88"/>
  <c r="J20" i="74"/>
  <c r="Y405" i="87"/>
  <c r="X475" i="87"/>
  <c r="Z326" i="87"/>
  <c r="Y396" i="87"/>
  <c r="M20" i="88"/>
  <c r="C22" i="88" s="1"/>
  <c r="K12" i="88"/>
  <c r="K19" i="89"/>
  <c r="K21" i="88"/>
  <c r="Z405" i="87" l="1"/>
  <c r="Y475" i="87"/>
  <c r="AA326" i="87"/>
  <c r="Z396" i="87"/>
  <c r="C10" i="81"/>
  <c r="AA405" i="87" l="1"/>
  <c r="Z475" i="87"/>
  <c r="AA396" i="87"/>
  <c r="AB326" i="87"/>
  <c r="AP315" i="87"/>
  <c r="AO315" i="87"/>
  <c r="AN315" i="87"/>
  <c r="AM315" i="87"/>
  <c r="AL315" i="87"/>
  <c r="AK315" i="87"/>
  <c r="AJ315" i="87"/>
  <c r="AI315" i="87"/>
  <c r="AH315" i="87"/>
  <c r="AG315" i="87"/>
  <c r="AF315" i="87"/>
  <c r="AE315" i="87"/>
  <c r="AD315" i="87"/>
  <c r="AC315" i="87"/>
  <c r="AB315" i="87"/>
  <c r="AA315" i="87"/>
  <c r="Z315" i="87"/>
  <c r="Y315" i="87"/>
  <c r="X315" i="87"/>
  <c r="W315" i="87"/>
  <c r="V315" i="87"/>
  <c r="U315" i="87"/>
  <c r="T315" i="87"/>
  <c r="S315" i="87"/>
  <c r="R315" i="87"/>
  <c r="Q315" i="87"/>
  <c r="P315" i="87"/>
  <c r="O315" i="87"/>
  <c r="N315" i="87"/>
  <c r="M315" i="87"/>
  <c r="L315" i="87"/>
  <c r="K315" i="87"/>
  <c r="J315" i="87"/>
  <c r="I315" i="87"/>
  <c r="H315" i="87"/>
  <c r="G315" i="87"/>
  <c r="AP314" i="87"/>
  <c r="AO314" i="87"/>
  <c r="AN314" i="87"/>
  <c r="AM314" i="87"/>
  <c r="AL314" i="87"/>
  <c r="AK314" i="87"/>
  <c r="AJ314" i="87"/>
  <c r="AI314" i="87"/>
  <c r="AH314" i="87"/>
  <c r="AG314" i="87"/>
  <c r="AF314" i="87"/>
  <c r="AE314" i="87"/>
  <c r="AD314" i="87"/>
  <c r="AC314" i="87"/>
  <c r="AB314" i="87"/>
  <c r="AA314" i="87"/>
  <c r="Z314" i="87"/>
  <c r="Y314" i="87"/>
  <c r="X314" i="87"/>
  <c r="W314" i="87"/>
  <c r="V314" i="87"/>
  <c r="U314" i="87"/>
  <c r="T314" i="87"/>
  <c r="S314" i="87"/>
  <c r="R314" i="87"/>
  <c r="Q314" i="87"/>
  <c r="P314" i="87"/>
  <c r="O314" i="87"/>
  <c r="N314" i="87"/>
  <c r="M314" i="87"/>
  <c r="L314" i="87"/>
  <c r="K314" i="87"/>
  <c r="J314" i="87"/>
  <c r="I314" i="87"/>
  <c r="H314" i="87"/>
  <c r="G314" i="87"/>
  <c r="AP311" i="87"/>
  <c r="AO311" i="87"/>
  <c r="AN311" i="87"/>
  <c r="AM311" i="87"/>
  <c r="AL311" i="87"/>
  <c r="AK311" i="87"/>
  <c r="AJ311" i="87"/>
  <c r="AI311" i="87"/>
  <c r="AH311" i="87"/>
  <c r="AG311" i="87"/>
  <c r="AF311" i="87"/>
  <c r="AE311" i="87"/>
  <c r="AD311" i="87"/>
  <c r="AC311" i="87"/>
  <c r="AB311" i="87"/>
  <c r="AA311" i="87"/>
  <c r="Z311" i="87"/>
  <c r="Y311" i="87"/>
  <c r="X311" i="87"/>
  <c r="W311" i="87"/>
  <c r="V311" i="87"/>
  <c r="U311" i="87"/>
  <c r="T311" i="87"/>
  <c r="S311" i="87"/>
  <c r="R311" i="87"/>
  <c r="Q311" i="87"/>
  <c r="P311" i="87"/>
  <c r="O311" i="87"/>
  <c r="N311" i="87"/>
  <c r="M311" i="87"/>
  <c r="L311" i="87"/>
  <c r="K311" i="87"/>
  <c r="J311" i="87"/>
  <c r="I311" i="87"/>
  <c r="H311" i="87"/>
  <c r="G311" i="87"/>
  <c r="G312" i="87" s="1"/>
  <c r="H312" i="87" s="1"/>
  <c r="I312" i="87" s="1"/>
  <c r="J312" i="87" s="1"/>
  <c r="K312" i="87" s="1"/>
  <c r="L312" i="87" s="1"/>
  <c r="AQ310" i="87"/>
  <c r="AQ309" i="87"/>
  <c r="AP306" i="87"/>
  <c r="AO306" i="87"/>
  <c r="AN306" i="87"/>
  <c r="AM306" i="87"/>
  <c r="AL306" i="87"/>
  <c r="AK306" i="87"/>
  <c r="AJ306" i="87"/>
  <c r="AI306" i="87"/>
  <c r="AH306" i="87"/>
  <c r="AG306" i="87"/>
  <c r="AF306" i="87"/>
  <c r="AE306" i="87"/>
  <c r="AD306" i="87"/>
  <c r="AC306" i="87"/>
  <c r="AB306" i="87"/>
  <c r="AA306" i="87"/>
  <c r="Z306" i="87"/>
  <c r="Y306" i="87"/>
  <c r="X306" i="87"/>
  <c r="W306" i="87"/>
  <c r="V306" i="87"/>
  <c r="U306" i="87"/>
  <c r="T306" i="87"/>
  <c r="S306" i="87"/>
  <c r="R306" i="87"/>
  <c r="Q306" i="87"/>
  <c r="P306" i="87"/>
  <c r="O306" i="87"/>
  <c r="N306" i="87"/>
  <c r="M306" i="87"/>
  <c r="L306" i="87"/>
  <c r="K306" i="87"/>
  <c r="J306" i="87"/>
  <c r="I306" i="87"/>
  <c r="H306" i="87"/>
  <c r="G306" i="87"/>
  <c r="G307" i="87" s="1"/>
  <c r="H307" i="87" s="1"/>
  <c r="AQ305" i="87"/>
  <c r="AQ304" i="87"/>
  <c r="AP301" i="87"/>
  <c r="AO301" i="87"/>
  <c r="AN301" i="87"/>
  <c r="AM301" i="87"/>
  <c r="AL301" i="87"/>
  <c r="AK301" i="87"/>
  <c r="AJ301" i="87"/>
  <c r="AI301" i="87"/>
  <c r="AH301" i="87"/>
  <c r="AG301" i="87"/>
  <c r="AF301" i="87"/>
  <c r="AE301" i="87"/>
  <c r="AD301" i="87"/>
  <c r="AC301" i="87"/>
  <c r="AB301" i="87"/>
  <c r="AA301" i="87"/>
  <c r="Z301" i="87"/>
  <c r="Y301" i="87"/>
  <c r="X301" i="87"/>
  <c r="W301" i="87"/>
  <c r="V301" i="87"/>
  <c r="U301" i="87"/>
  <c r="T301" i="87"/>
  <c r="S301" i="87"/>
  <c r="R301" i="87"/>
  <c r="Q301" i="87"/>
  <c r="P301" i="87"/>
  <c r="O301" i="87"/>
  <c r="N301" i="87"/>
  <c r="M301" i="87"/>
  <c r="L301" i="87"/>
  <c r="K301" i="87"/>
  <c r="J301" i="87"/>
  <c r="I301" i="87"/>
  <c r="H301" i="87"/>
  <c r="G301" i="87"/>
  <c r="G302" i="87" s="1"/>
  <c r="H302" i="87" s="1"/>
  <c r="AQ300" i="87"/>
  <c r="AQ299" i="87"/>
  <c r="AP296" i="87"/>
  <c r="AO296" i="87"/>
  <c r="AN296" i="87"/>
  <c r="AM296" i="87"/>
  <c r="AL296" i="87"/>
  <c r="AK296" i="87"/>
  <c r="AJ296" i="87"/>
  <c r="AI296" i="87"/>
  <c r="AH296" i="87"/>
  <c r="AG296" i="87"/>
  <c r="AF296" i="87"/>
  <c r="AE296" i="87"/>
  <c r="AD296" i="87"/>
  <c r="AC296" i="87"/>
  <c r="AB296" i="87"/>
  <c r="AA296" i="87"/>
  <c r="Z296" i="87"/>
  <c r="Y296" i="87"/>
  <c r="X296" i="87"/>
  <c r="W296" i="87"/>
  <c r="V296" i="87"/>
  <c r="U296" i="87"/>
  <c r="T296" i="87"/>
  <c r="S296" i="87"/>
  <c r="R296" i="87"/>
  <c r="Q296" i="87"/>
  <c r="P296" i="87"/>
  <c r="O296" i="87"/>
  <c r="N296" i="87"/>
  <c r="M296" i="87"/>
  <c r="L296" i="87"/>
  <c r="K296" i="87"/>
  <c r="J296" i="87"/>
  <c r="I296" i="87"/>
  <c r="H296" i="87"/>
  <c r="G296" i="87"/>
  <c r="G297" i="87" s="1"/>
  <c r="H297" i="87" s="1"/>
  <c r="I297" i="87" s="1"/>
  <c r="J297" i="87" s="1"/>
  <c r="K297" i="87" s="1"/>
  <c r="L297" i="87" s="1"/>
  <c r="M297" i="87" s="1"/>
  <c r="N297" i="87" s="1"/>
  <c r="O297" i="87" s="1"/>
  <c r="P297" i="87" s="1"/>
  <c r="Q297" i="87" s="1"/>
  <c r="R297" i="87" s="1"/>
  <c r="S297" i="87" s="1"/>
  <c r="T297" i="87" s="1"/>
  <c r="U297" i="87" s="1"/>
  <c r="V297" i="87" s="1"/>
  <c r="W297" i="87" s="1"/>
  <c r="X297" i="87" s="1"/>
  <c r="Y297" i="87" s="1"/>
  <c r="Z297" i="87" s="1"/>
  <c r="AA297" i="87" s="1"/>
  <c r="AB297" i="87" s="1"/>
  <c r="AC297" i="87" s="1"/>
  <c r="AD297" i="87" s="1"/>
  <c r="AE297" i="87" s="1"/>
  <c r="AF297" i="87" s="1"/>
  <c r="AG297" i="87" s="1"/>
  <c r="AH297" i="87" s="1"/>
  <c r="AI297" i="87" s="1"/>
  <c r="AJ297" i="87" s="1"/>
  <c r="AK297" i="87" s="1"/>
  <c r="AL297" i="87" s="1"/>
  <c r="AM297" i="87" s="1"/>
  <c r="AN297" i="87" s="1"/>
  <c r="AO297" i="87" s="1"/>
  <c r="AP297" i="87" s="1"/>
  <c r="AQ295" i="87"/>
  <c r="AQ294" i="87"/>
  <c r="AP291" i="87"/>
  <c r="AO291" i="87"/>
  <c r="AN291" i="87"/>
  <c r="AM291" i="87"/>
  <c r="AL291" i="87"/>
  <c r="AK291" i="87"/>
  <c r="AJ291" i="87"/>
  <c r="AI291" i="87"/>
  <c r="AH291" i="87"/>
  <c r="AG291" i="87"/>
  <c r="AF291" i="87"/>
  <c r="AE291" i="87"/>
  <c r="AD291" i="87"/>
  <c r="AC291" i="87"/>
  <c r="AB291" i="87"/>
  <c r="AA291" i="87"/>
  <c r="Z291" i="87"/>
  <c r="Y291" i="87"/>
  <c r="X291" i="87"/>
  <c r="W291" i="87"/>
  <c r="V291" i="87"/>
  <c r="U291" i="87"/>
  <c r="T291" i="87"/>
  <c r="S291" i="87"/>
  <c r="R291" i="87"/>
  <c r="Q291" i="87"/>
  <c r="P291" i="87"/>
  <c r="O291" i="87"/>
  <c r="N291" i="87"/>
  <c r="M291" i="87"/>
  <c r="L291" i="87"/>
  <c r="K291" i="87"/>
  <c r="J291" i="87"/>
  <c r="I291" i="87"/>
  <c r="H291" i="87"/>
  <c r="G291" i="87"/>
  <c r="G292" i="87" s="1"/>
  <c r="AQ290" i="87"/>
  <c r="AQ289" i="87"/>
  <c r="AP286" i="87"/>
  <c r="AO286" i="87"/>
  <c r="AN286" i="87"/>
  <c r="AM286" i="87"/>
  <c r="AL286" i="87"/>
  <c r="AK286" i="87"/>
  <c r="AJ286" i="87"/>
  <c r="AI286" i="87"/>
  <c r="AH286" i="87"/>
  <c r="AG286" i="87"/>
  <c r="AF286" i="87"/>
  <c r="AE286" i="87"/>
  <c r="AD286" i="87"/>
  <c r="AC286" i="87"/>
  <c r="AB286" i="87"/>
  <c r="AA286" i="87"/>
  <c r="Z286" i="87"/>
  <c r="Y286" i="87"/>
  <c r="X286" i="87"/>
  <c r="W286" i="87"/>
  <c r="V286" i="87"/>
  <c r="U286" i="87"/>
  <c r="T286" i="87"/>
  <c r="S286" i="87"/>
  <c r="R286" i="87"/>
  <c r="Q286" i="87"/>
  <c r="P286" i="87"/>
  <c r="O286" i="87"/>
  <c r="N286" i="87"/>
  <c r="M286" i="87"/>
  <c r="L286" i="87"/>
  <c r="K286" i="87"/>
  <c r="AQ286" i="87" s="1"/>
  <c r="AQ287" i="87" s="1"/>
  <c r="J286" i="87"/>
  <c r="I286" i="87"/>
  <c r="H286" i="87"/>
  <c r="G286" i="87"/>
  <c r="G287" i="87" s="1"/>
  <c r="AQ285" i="87"/>
  <c r="AQ284" i="87"/>
  <c r="AP281" i="87"/>
  <c r="AO281" i="87"/>
  <c r="AN281" i="87"/>
  <c r="AM281" i="87"/>
  <c r="AL281" i="87"/>
  <c r="AK281" i="87"/>
  <c r="AJ281" i="87"/>
  <c r="AI281" i="87"/>
  <c r="AH281" i="87"/>
  <c r="AG281" i="87"/>
  <c r="AF281" i="87"/>
  <c r="AE281" i="87"/>
  <c r="AD281" i="87"/>
  <c r="AC281" i="87"/>
  <c r="AB281" i="87"/>
  <c r="AA281" i="87"/>
  <c r="Z281" i="87"/>
  <c r="Y281" i="87"/>
  <c r="X281" i="87"/>
  <c r="W281" i="87"/>
  <c r="V281" i="87"/>
  <c r="U281" i="87"/>
  <c r="T281" i="87"/>
  <c r="S281" i="87"/>
  <c r="R281" i="87"/>
  <c r="Q281" i="87"/>
  <c r="P281" i="87"/>
  <c r="O281" i="87"/>
  <c r="N281" i="87"/>
  <c r="M281" i="87"/>
  <c r="L281" i="87"/>
  <c r="K281" i="87"/>
  <c r="J281" i="87"/>
  <c r="I281" i="87"/>
  <c r="H281" i="87"/>
  <c r="G281" i="87"/>
  <c r="G282" i="87" s="1"/>
  <c r="H282" i="87" s="1"/>
  <c r="AQ280" i="87"/>
  <c r="AQ279" i="87"/>
  <c r="AP276" i="87"/>
  <c r="AO276" i="87"/>
  <c r="AN276" i="87"/>
  <c r="AM276" i="87"/>
  <c r="AL276" i="87"/>
  <c r="AK276" i="87"/>
  <c r="AJ276" i="87"/>
  <c r="AI276" i="87"/>
  <c r="AH276" i="87"/>
  <c r="AG276" i="87"/>
  <c r="AF276" i="87"/>
  <c r="AE276" i="87"/>
  <c r="AD276" i="87"/>
  <c r="AC276" i="87"/>
  <c r="AB276" i="87"/>
  <c r="AA276" i="87"/>
  <c r="Z276" i="87"/>
  <c r="Y276" i="87"/>
  <c r="X276" i="87"/>
  <c r="W276" i="87"/>
  <c r="V276" i="87"/>
  <c r="U276" i="87"/>
  <c r="T276" i="87"/>
  <c r="S276" i="87"/>
  <c r="R276" i="87"/>
  <c r="Q276" i="87"/>
  <c r="P276" i="87"/>
  <c r="O276" i="87"/>
  <c r="N276" i="87"/>
  <c r="M276" i="87"/>
  <c r="L276" i="87"/>
  <c r="K276" i="87"/>
  <c r="J276" i="87"/>
  <c r="I276" i="87"/>
  <c r="H276" i="87"/>
  <c r="G276" i="87"/>
  <c r="G277" i="87" s="1"/>
  <c r="AQ275" i="87"/>
  <c r="AQ274" i="87"/>
  <c r="G272" i="87"/>
  <c r="H272" i="87" s="1"/>
  <c r="I272" i="87" s="1"/>
  <c r="AP271" i="87"/>
  <c r="AO271" i="87"/>
  <c r="AN271" i="87"/>
  <c r="AM271" i="87"/>
  <c r="AL271" i="87"/>
  <c r="AK271" i="87"/>
  <c r="AJ271" i="87"/>
  <c r="AI271" i="87"/>
  <c r="AH271" i="87"/>
  <c r="AG271" i="87"/>
  <c r="AF271" i="87"/>
  <c r="AE271" i="87"/>
  <c r="AD271" i="87"/>
  <c r="AC271" i="87"/>
  <c r="AB271" i="87"/>
  <c r="AA271" i="87"/>
  <c r="Z271" i="87"/>
  <c r="Y271" i="87"/>
  <c r="X271" i="87"/>
  <c r="W271" i="87"/>
  <c r="V271" i="87"/>
  <c r="U271" i="87"/>
  <c r="T271" i="87"/>
  <c r="S271" i="87"/>
  <c r="R271" i="87"/>
  <c r="Q271" i="87"/>
  <c r="P271" i="87"/>
  <c r="O271" i="87"/>
  <c r="N271" i="87"/>
  <c r="M271" i="87"/>
  <c r="L271" i="87"/>
  <c r="K271" i="87"/>
  <c r="J271" i="87"/>
  <c r="I271" i="87"/>
  <c r="H271" i="87"/>
  <c r="G271" i="87"/>
  <c r="AQ270" i="87"/>
  <c r="AQ269" i="87"/>
  <c r="AP266" i="87"/>
  <c r="AO266" i="87"/>
  <c r="AN266" i="87"/>
  <c r="AM266" i="87"/>
  <c r="AL266" i="87"/>
  <c r="AK266" i="87"/>
  <c r="AJ266" i="87"/>
  <c r="AI266" i="87"/>
  <c r="AH266" i="87"/>
  <c r="AG266" i="87"/>
  <c r="AF266" i="87"/>
  <c r="AE266" i="87"/>
  <c r="AD266" i="87"/>
  <c r="AC266" i="87"/>
  <c r="AB266" i="87"/>
  <c r="AA266" i="87"/>
  <c r="Z266" i="87"/>
  <c r="Y266" i="87"/>
  <c r="X266" i="87"/>
  <c r="W266" i="87"/>
  <c r="V266" i="87"/>
  <c r="U266" i="87"/>
  <c r="T266" i="87"/>
  <c r="S266" i="87"/>
  <c r="R266" i="87"/>
  <c r="Q266" i="87"/>
  <c r="P266" i="87"/>
  <c r="O266" i="87"/>
  <c r="N266" i="87"/>
  <c r="M266" i="87"/>
  <c r="L266" i="87"/>
  <c r="K266" i="87"/>
  <c r="J266" i="87"/>
  <c r="I266" i="87"/>
  <c r="H266" i="87"/>
  <c r="G266" i="87"/>
  <c r="G267" i="87" s="1"/>
  <c r="AQ265" i="87"/>
  <c r="AQ264" i="87"/>
  <c r="AP261" i="87"/>
  <c r="AO261" i="87"/>
  <c r="AN261" i="87"/>
  <c r="AM261" i="87"/>
  <c r="AL261" i="87"/>
  <c r="AK261" i="87"/>
  <c r="AJ261" i="87"/>
  <c r="AI261" i="87"/>
  <c r="AH261" i="87"/>
  <c r="AG261" i="87"/>
  <c r="AF261" i="87"/>
  <c r="AE261" i="87"/>
  <c r="AD261" i="87"/>
  <c r="AC261" i="87"/>
  <c r="AB261" i="87"/>
  <c r="AA261" i="87"/>
  <c r="Z261" i="87"/>
  <c r="Y261" i="87"/>
  <c r="X261" i="87"/>
  <c r="W261" i="87"/>
  <c r="V261" i="87"/>
  <c r="U261" i="87"/>
  <c r="T261" i="87"/>
  <c r="S261" i="87"/>
  <c r="R261" i="87"/>
  <c r="Q261" i="87"/>
  <c r="P261" i="87"/>
  <c r="O261" i="87"/>
  <c r="N261" i="87"/>
  <c r="M261" i="87"/>
  <c r="L261" i="87"/>
  <c r="K261" i="87"/>
  <c r="J261" i="87"/>
  <c r="I261" i="87"/>
  <c r="H261" i="87"/>
  <c r="G261" i="87"/>
  <c r="G262" i="87" s="1"/>
  <c r="H262" i="87" s="1"/>
  <c r="I262" i="87" s="1"/>
  <c r="J262" i="87" s="1"/>
  <c r="K262" i="87" s="1"/>
  <c r="L262" i="87" s="1"/>
  <c r="M262" i="87" s="1"/>
  <c r="N262" i="87" s="1"/>
  <c r="O262" i="87" s="1"/>
  <c r="P262" i="87" s="1"/>
  <c r="Q262" i="87" s="1"/>
  <c r="R262" i="87" s="1"/>
  <c r="S262" i="87" s="1"/>
  <c r="T262" i="87" s="1"/>
  <c r="U262" i="87" s="1"/>
  <c r="V262" i="87" s="1"/>
  <c r="W262" i="87" s="1"/>
  <c r="AQ260" i="87"/>
  <c r="AQ259" i="87"/>
  <c r="AP256" i="87"/>
  <c r="AO256" i="87"/>
  <c r="AN256" i="87"/>
  <c r="AM256" i="87"/>
  <c r="AL256" i="87"/>
  <c r="AK256" i="87"/>
  <c r="AJ256" i="87"/>
  <c r="AI256" i="87"/>
  <c r="AH256" i="87"/>
  <c r="AG256" i="87"/>
  <c r="AF256" i="87"/>
  <c r="AE256" i="87"/>
  <c r="AD256" i="87"/>
  <c r="AC256" i="87"/>
  <c r="AB256" i="87"/>
  <c r="AA256" i="87"/>
  <c r="Z256" i="87"/>
  <c r="Y256" i="87"/>
  <c r="X256" i="87"/>
  <c r="W256" i="87"/>
  <c r="V256" i="87"/>
  <c r="U256" i="87"/>
  <c r="T256" i="87"/>
  <c r="S256" i="87"/>
  <c r="R256" i="87"/>
  <c r="Q256" i="87"/>
  <c r="P256" i="87"/>
  <c r="O256" i="87"/>
  <c r="N256" i="87"/>
  <c r="M256" i="87"/>
  <c r="L256" i="87"/>
  <c r="K256" i="87"/>
  <c r="J256" i="87"/>
  <c r="I256" i="87"/>
  <c r="H256" i="87"/>
  <c r="G256" i="87"/>
  <c r="G257" i="87" s="1"/>
  <c r="H257" i="87" s="1"/>
  <c r="I257" i="87" s="1"/>
  <c r="AQ255" i="87"/>
  <c r="AQ254" i="87"/>
  <c r="AP251" i="87"/>
  <c r="AO251" i="87"/>
  <c r="AN251" i="87"/>
  <c r="AM251" i="87"/>
  <c r="AL251" i="87"/>
  <c r="AK251" i="87"/>
  <c r="AJ251" i="87"/>
  <c r="AI251" i="87"/>
  <c r="AH251" i="87"/>
  <c r="AG251" i="87"/>
  <c r="AF251" i="87"/>
  <c r="AE251" i="87"/>
  <c r="AD251" i="87"/>
  <c r="AC251" i="87"/>
  <c r="AB251" i="87"/>
  <c r="AA251" i="87"/>
  <c r="Z251" i="87"/>
  <c r="Y251" i="87"/>
  <c r="X251" i="87"/>
  <c r="W251" i="87"/>
  <c r="V251" i="87"/>
  <c r="U251" i="87"/>
  <c r="T251" i="87"/>
  <c r="S251" i="87"/>
  <c r="R251" i="87"/>
  <c r="Q251" i="87"/>
  <c r="P251" i="87"/>
  <c r="O251" i="87"/>
  <c r="N251" i="87"/>
  <c r="M251" i="87"/>
  <c r="L251" i="87"/>
  <c r="K251" i="87"/>
  <c r="J251" i="87"/>
  <c r="I251" i="87"/>
  <c r="H251" i="87"/>
  <c r="G251" i="87"/>
  <c r="G252" i="87" s="1"/>
  <c r="H252" i="87" s="1"/>
  <c r="AQ250" i="87"/>
  <c r="AQ249" i="87"/>
  <c r="AP246" i="87"/>
  <c r="AO246" i="87"/>
  <c r="AN246" i="87"/>
  <c r="AM246" i="87"/>
  <c r="AL246" i="87"/>
  <c r="AK246" i="87"/>
  <c r="AJ246" i="87"/>
  <c r="AI246" i="87"/>
  <c r="AH246" i="87"/>
  <c r="AG246" i="87"/>
  <c r="AF246" i="87"/>
  <c r="AE246" i="87"/>
  <c r="AD246" i="87"/>
  <c r="AC246" i="87"/>
  <c r="AB246" i="87"/>
  <c r="AA246" i="87"/>
  <c r="Z246" i="87"/>
  <c r="Y246" i="87"/>
  <c r="X246" i="87"/>
  <c r="X316" i="87" s="1"/>
  <c r="W246" i="87"/>
  <c r="V246" i="87"/>
  <c r="U246" i="87"/>
  <c r="T246" i="87"/>
  <c r="S246" i="87"/>
  <c r="R246" i="87"/>
  <c r="Q246" i="87"/>
  <c r="P246" i="87"/>
  <c r="P316" i="87" s="1"/>
  <c r="O246" i="87"/>
  <c r="N246" i="87"/>
  <c r="M246" i="87"/>
  <c r="L246" i="87"/>
  <c r="K246" i="87"/>
  <c r="J246" i="87"/>
  <c r="I246" i="87"/>
  <c r="H246" i="87"/>
  <c r="H316" i="87" s="1"/>
  <c r="G246" i="87"/>
  <c r="AQ245" i="87"/>
  <c r="AQ244" i="87"/>
  <c r="AP236" i="87"/>
  <c r="AO236" i="87"/>
  <c r="AN236" i="87"/>
  <c r="AM236" i="87"/>
  <c r="AL236" i="87"/>
  <c r="AK236" i="87"/>
  <c r="AJ236" i="87"/>
  <c r="AI236" i="87"/>
  <c r="AH236" i="87"/>
  <c r="AG236" i="87"/>
  <c r="AF236" i="87"/>
  <c r="AE236" i="87"/>
  <c r="AD236" i="87"/>
  <c r="AC236" i="87"/>
  <c r="AB236" i="87"/>
  <c r="AA236" i="87"/>
  <c r="Z236" i="87"/>
  <c r="Y236" i="87"/>
  <c r="X236" i="87"/>
  <c r="W236" i="87"/>
  <c r="V236" i="87"/>
  <c r="U236" i="87"/>
  <c r="T236" i="87"/>
  <c r="S236" i="87"/>
  <c r="R236" i="87"/>
  <c r="Q236" i="87"/>
  <c r="P236" i="87"/>
  <c r="O236" i="87"/>
  <c r="N236" i="87"/>
  <c r="M236" i="87"/>
  <c r="L236" i="87"/>
  <c r="K236" i="87"/>
  <c r="J236" i="87"/>
  <c r="I236" i="87"/>
  <c r="H236" i="87"/>
  <c r="G236" i="87"/>
  <c r="AP235" i="87"/>
  <c r="AO235" i="87"/>
  <c r="AN235" i="87"/>
  <c r="AM235" i="87"/>
  <c r="AL235" i="87"/>
  <c r="AK235" i="87"/>
  <c r="AJ235" i="87"/>
  <c r="AI235" i="87"/>
  <c r="AH235" i="87"/>
  <c r="AG235" i="87"/>
  <c r="AF235" i="87"/>
  <c r="AE235" i="87"/>
  <c r="AD235" i="87"/>
  <c r="AC235" i="87"/>
  <c r="AB235" i="87"/>
  <c r="AA235" i="87"/>
  <c r="Z235" i="87"/>
  <c r="Y235" i="87"/>
  <c r="X235" i="87"/>
  <c r="W235" i="87"/>
  <c r="V235" i="87"/>
  <c r="U235" i="87"/>
  <c r="T235" i="87"/>
  <c r="S235" i="87"/>
  <c r="R235" i="87"/>
  <c r="Q235" i="87"/>
  <c r="P235" i="87"/>
  <c r="O235" i="87"/>
  <c r="N235" i="87"/>
  <c r="M235" i="87"/>
  <c r="L235" i="87"/>
  <c r="K235" i="87"/>
  <c r="J235" i="87"/>
  <c r="I235" i="87"/>
  <c r="H235" i="87"/>
  <c r="G235" i="87"/>
  <c r="AP232" i="87"/>
  <c r="AO232" i="87"/>
  <c r="AN232" i="87"/>
  <c r="AM232" i="87"/>
  <c r="AL232" i="87"/>
  <c r="AK232" i="87"/>
  <c r="AJ232" i="87"/>
  <c r="AI232" i="87"/>
  <c r="AH232" i="87"/>
  <c r="AG232" i="87"/>
  <c r="AF232" i="87"/>
  <c r="AE232" i="87"/>
  <c r="AD232" i="87"/>
  <c r="AC232" i="87"/>
  <c r="AB232" i="87"/>
  <c r="AA232" i="87"/>
  <c r="Z232" i="87"/>
  <c r="Y232" i="87"/>
  <c r="X232" i="87"/>
  <c r="W232" i="87"/>
  <c r="V232" i="87"/>
  <c r="U232" i="87"/>
  <c r="T232" i="87"/>
  <c r="S232" i="87"/>
  <c r="R232" i="87"/>
  <c r="Q232" i="87"/>
  <c r="P232" i="87"/>
  <c r="O232" i="87"/>
  <c r="N232" i="87"/>
  <c r="M232" i="87"/>
  <c r="L232" i="87"/>
  <c r="K232" i="87"/>
  <c r="J232" i="87"/>
  <c r="I232" i="87"/>
  <c r="H232" i="87"/>
  <c r="G232" i="87"/>
  <c r="G233" i="87" s="1"/>
  <c r="H233" i="87" s="1"/>
  <c r="I233" i="87" s="1"/>
  <c r="J233" i="87" s="1"/>
  <c r="AQ231" i="87"/>
  <c r="AQ230" i="87"/>
  <c r="AP227" i="87"/>
  <c r="AO227" i="87"/>
  <c r="AN227" i="87"/>
  <c r="AM227" i="87"/>
  <c r="AL227" i="87"/>
  <c r="AK227" i="87"/>
  <c r="AJ227" i="87"/>
  <c r="AI227" i="87"/>
  <c r="AH227" i="87"/>
  <c r="AG227" i="87"/>
  <c r="AF227" i="87"/>
  <c r="AE227" i="87"/>
  <c r="AD227" i="87"/>
  <c r="AC227" i="87"/>
  <c r="AB227" i="87"/>
  <c r="AA227" i="87"/>
  <c r="Z227" i="87"/>
  <c r="Y227" i="87"/>
  <c r="X227" i="87"/>
  <c r="W227" i="87"/>
  <c r="V227" i="87"/>
  <c r="U227" i="87"/>
  <c r="T227" i="87"/>
  <c r="S227" i="87"/>
  <c r="R227" i="87"/>
  <c r="Q227" i="87"/>
  <c r="P227" i="87"/>
  <c r="O227" i="87"/>
  <c r="N227" i="87"/>
  <c r="M227" i="87"/>
  <c r="L227" i="87"/>
  <c r="K227" i="87"/>
  <c r="J227" i="87"/>
  <c r="I227" i="87"/>
  <c r="H227" i="87"/>
  <c r="G227" i="87"/>
  <c r="G228" i="87" s="1"/>
  <c r="AQ226" i="87"/>
  <c r="AQ225" i="87"/>
  <c r="AP222" i="87"/>
  <c r="AO222" i="87"/>
  <c r="AN222" i="87"/>
  <c r="AM222" i="87"/>
  <c r="AL222" i="87"/>
  <c r="AK222" i="87"/>
  <c r="AJ222" i="87"/>
  <c r="AI222" i="87"/>
  <c r="AH222" i="87"/>
  <c r="AG222" i="87"/>
  <c r="AF222" i="87"/>
  <c r="AE222" i="87"/>
  <c r="AD222" i="87"/>
  <c r="AC222" i="87"/>
  <c r="AB222" i="87"/>
  <c r="AA222" i="87"/>
  <c r="Z222" i="87"/>
  <c r="Y222" i="87"/>
  <c r="X222" i="87"/>
  <c r="W222" i="87"/>
  <c r="V222" i="87"/>
  <c r="U222" i="87"/>
  <c r="T222" i="87"/>
  <c r="S222" i="87"/>
  <c r="R222" i="87"/>
  <c r="Q222" i="87"/>
  <c r="P222" i="87"/>
  <c r="O222" i="87"/>
  <c r="N222" i="87"/>
  <c r="M222" i="87"/>
  <c r="L222" i="87"/>
  <c r="K222" i="87"/>
  <c r="J222" i="87"/>
  <c r="I222" i="87"/>
  <c r="H222" i="87"/>
  <c r="G222" i="87"/>
  <c r="G223" i="87" s="1"/>
  <c r="H223" i="87" s="1"/>
  <c r="I223" i="87" s="1"/>
  <c r="J223" i="87" s="1"/>
  <c r="K223" i="87" s="1"/>
  <c r="AQ221" i="87"/>
  <c r="AQ220" i="87"/>
  <c r="AP217" i="87"/>
  <c r="AO217" i="87"/>
  <c r="AN217" i="87"/>
  <c r="AM217" i="87"/>
  <c r="AL217" i="87"/>
  <c r="AK217" i="87"/>
  <c r="AJ217" i="87"/>
  <c r="AI217" i="87"/>
  <c r="AH217" i="87"/>
  <c r="AG217" i="87"/>
  <c r="AF217" i="87"/>
  <c r="AE217" i="87"/>
  <c r="AD217" i="87"/>
  <c r="AC217" i="87"/>
  <c r="AB217" i="87"/>
  <c r="AA217" i="87"/>
  <c r="Z217" i="87"/>
  <c r="Y217" i="87"/>
  <c r="X217" i="87"/>
  <c r="W217" i="87"/>
  <c r="V217" i="87"/>
  <c r="U217" i="87"/>
  <c r="T217" i="87"/>
  <c r="S217" i="87"/>
  <c r="R217" i="87"/>
  <c r="Q217" i="87"/>
  <c r="P217" i="87"/>
  <c r="O217" i="87"/>
  <c r="N217" i="87"/>
  <c r="M217" i="87"/>
  <c r="L217" i="87"/>
  <c r="K217" i="87"/>
  <c r="J217" i="87"/>
  <c r="I217" i="87"/>
  <c r="H217" i="87"/>
  <c r="G217" i="87"/>
  <c r="G218" i="87" s="1"/>
  <c r="AQ216" i="87"/>
  <c r="AQ215" i="87"/>
  <c r="AP212" i="87"/>
  <c r="AO212" i="87"/>
  <c r="AN212" i="87"/>
  <c r="AM212" i="87"/>
  <c r="AL212" i="87"/>
  <c r="AK212" i="87"/>
  <c r="AJ212" i="87"/>
  <c r="AI212" i="87"/>
  <c r="AH212" i="87"/>
  <c r="AG212" i="87"/>
  <c r="AF212" i="87"/>
  <c r="AE212" i="87"/>
  <c r="AD212" i="87"/>
  <c r="AC212" i="87"/>
  <c r="AB212" i="87"/>
  <c r="AA212" i="87"/>
  <c r="Z212" i="87"/>
  <c r="Y212" i="87"/>
  <c r="X212" i="87"/>
  <c r="W212" i="87"/>
  <c r="V212" i="87"/>
  <c r="U212" i="87"/>
  <c r="T212" i="87"/>
  <c r="S212" i="87"/>
  <c r="R212" i="87"/>
  <c r="Q212" i="87"/>
  <c r="P212" i="87"/>
  <c r="O212" i="87"/>
  <c r="N212" i="87"/>
  <c r="M212" i="87"/>
  <c r="L212" i="87"/>
  <c r="K212" i="87"/>
  <c r="J212" i="87"/>
  <c r="I212" i="87"/>
  <c r="H212" i="87"/>
  <c r="G212" i="87"/>
  <c r="G213" i="87" s="1"/>
  <c r="H213" i="87" s="1"/>
  <c r="I213" i="87" s="1"/>
  <c r="J213" i="87" s="1"/>
  <c r="K213" i="87" s="1"/>
  <c r="L213" i="87" s="1"/>
  <c r="M213" i="87" s="1"/>
  <c r="N213" i="87" s="1"/>
  <c r="O213" i="87" s="1"/>
  <c r="P213" i="87" s="1"/>
  <c r="Q213" i="87" s="1"/>
  <c r="R213" i="87" s="1"/>
  <c r="S213" i="87" s="1"/>
  <c r="T213" i="87" s="1"/>
  <c r="U213" i="87" s="1"/>
  <c r="V213" i="87" s="1"/>
  <c r="W213" i="87" s="1"/>
  <c r="X213" i="87" s="1"/>
  <c r="Y213" i="87" s="1"/>
  <c r="Z213" i="87" s="1"/>
  <c r="AA213" i="87" s="1"/>
  <c r="AB213" i="87" s="1"/>
  <c r="AC213" i="87" s="1"/>
  <c r="AD213" i="87" s="1"/>
  <c r="AE213" i="87" s="1"/>
  <c r="AF213" i="87" s="1"/>
  <c r="AG213" i="87" s="1"/>
  <c r="AH213" i="87" s="1"/>
  <c r="AI213" i="87" s="1"/>
  <c r="AJ213" i="87" s="1"/>
  <c r="AK213" i="87" s="1"/>
  <c r="AL213" i="87" s="1"/>
  <c r="AM213" i="87" s="1"/>
  <c r="AN213" i="87" s="1"/>
  <c r="AO213" i="87" s="1"/>
  <c r="AP213" i="87" s="1"/>
  <c r="AQ211" i="87"/>
  <c r="AQ210" i="87"/>
  <c r="AP207" i="87"/>
  <c r="AO207" i="87"/>
  <c r="AN207" i="87"/>
  <c r="AM207" i="87"/>
  <c r="AL207" i="87"/>
  <c r="AK207" i="87"/>
  <c r="AJ207" i="87"/>
  <c r="AI207" i="87"/>
  <c r="AH207" i="87"/>
  <c r="AG207" i="87"/>
  <c r="AF207" i="87"/>
  <c r="AE207" i="87"/>
  <c r="AD207" i="87"/>
  <c r="AC207" i="87"/>
  <c r="AB207" i="87"/>
  <c r="AA207" i="87"/>
  <c r="Z207" i="87"/>
  <c r="Y207" i="87"/>
  <c r="X207" i="87"/>
  <c r="W207" i="87"/>
  <c r="V207" i="87"/>
  <c r="U207" i="87"/>
  <c r="T207" i="87"/>
  <c r="S207" i="87"/>
  <c r="R207" i="87"/>
  <c r="Q207" i="87"/>
  <c r="P207" i="87"/>
  <c r="O207" i="87"/>
  <c r="N207" i="87"/>
  <c r="M207" i="87"/>
  <c r="L207" i="87"/>
  <c r="K207" i="87"/>
  <c r="J207" i="87"/>
  <c r="I207" i="87"/>
  <c r="H207" i="87"/>
  <c r="G207" i="87"/>
  <c r="G208" i="87" s="1"/>
  <c r="AQ206" i="87"/>
  <c r="AQ205" i="87"/>
  <c r="AP202" i="87"/>
  <c r="AO202" i="87"/>
  <c r="AN202" i="87"/>
  <c r="AM202" i="87"/>
  <c r="AL202" i="87"/>
  <c r="AK202" i="87"/>
  <c r="AJ202" i="87"/>
  <c r="AI202" i="87"/>
  <c r="AH202" i="87"/>
  <c r="AG202" i="87"/>
  <c r="AF202" i="87"/>
  <c r="AE202" i="87"/>
  <c r="AD202" i="87"/>
  <c r="AC202" i="87"/>
  <c r="AB202" i="87"/>
  <c r="AA202" i="87"/>
  <c r="Z202" i="87"/>
  <c r="Y202" i="87"/>
  <c r="X202" i="87"/>
  <c r="W202" i="87"/>
  <c r="V202" i="87"/>
  <c r="U202" i="87"/>
  <c r="T202" i="87"/>
  <c r="S202" i="87"/>
  <c r="R202" i="87"/>
  <c r="Q202" i="87"/>
  <c r="P202" i="87"/>
  <c r="O202" i="87"/>
  <c r="N202" i="87"/>
  <c r="M202" i="87"/>
  <c r="L202" i="87"/>
  <c r="K202" i="87"/>
  <c r="J202" i="87"/>
  <c r="I202" i="87"/>
  <c r="H202" i="87"/>
  <c r="G202" i="87"/>
  <c r="G203" i="87" s="1"/>
  <c r="H203" i="87" s="1"/>
  <c r="AQ201" i="87"/>
  <c r="AQ200" i="87"/>
  <c r="AP197" i="87"/>
  <c r="AO197" i="87"/>
  <c r="AN197" i="87"/>
  <c r="AM197" i="87"/>
  <c r="AL197" i="87"/>
  <c r="AK197" i="87"/>
  <c r="AJ197" i="87"/>
  <c r="AI197" i="87"/>
  <c r="AH197" i="87"/>
  <c r="AG197" i="87"/>
  <c r="AF197" i="87"/>
  <c r="AE197" i="87"/>
  <c r="AD197" i="87"/>
  <c r="AC197" i="87"/>
  <c r="AB197" i="87"/>
  <c r="AA197" i="87"/>
  <c r="Z197" i="87"/>
  <c r="Y197" i="87"/>
  <c r="X197" i="87"/>
  <c r="W197" i="87"/>
  <c r="V197" i="87"/>
  <c r="U197" i="87"/>
  <c r="T197" i="87"/>
  <c r="S197" i="87"/>
  <c r="R197" i="87"/>
  <c r="Q197" i="87"/>
  <c r="P197" i="87"/>
  <c r="O197" i="87"/>
  <c r="N197" i="87"/>
  <c r="M197" i="87"/>
  <c r="L197" i="87"/>
  <c r="K197" i="87"/>
  <c r="J197" i="87"/>
  <c r="I197" i="87"/>
  <c r="H197" i="87"/>
  <c r="G197" i="87"/>
  <c r="G198" i="87" s="1"/>
  <c r="H198" i="87" s="1"/>
  <c r="I198" i="87" s="1"/>
  <c r="J198" i="87" s="1"/>
  <c r="K198" i="87" s="1"/>
  <c r="L198" i="87" s="1"/>
  <c r="M198" i="87" s="1"/>
  <c r="N198" i="87" s="1"/>
  <c r="O198" i="87" s="1"/>
  <c r="P198" i="87" s="1"/>
  <c r="Q198" i="87" s="1"/>
  <c r="R198" i="87" s="1"/>
  <c r="S198" i="87" s="1"/>
  <c r="T198" i="87" s="1"/>
  <c r="U198" i="87" s="1"/>
  <c r="V198" i="87" s="1"/>
  <c r="W198" i="87" s="1"/>
  <c r="X198" i="87" s="1"/>
  <c r="Y198" i="87" s="1"/>
  <c r="Z198" i="87" s="1"/>
  <c r="AA198" i="87" s="1"/>
  <c r="AB198" i="87" s="1"/>
  <c r="AC198" i="87" s="1"/>
  <c r="AD198" i="87" s="1"/>
  <c r="AE198" i="87" s="1"/>
  <c r="AF198" i="87" s="1"/>
  <c r="AG198" i="87" s="1"/>
  <c r="AH198" i="87" s="1"/>
  <c r="AI198" i="87" s="1"/>
  <c r="AJ198" i="87" s="1"/>
  <c r="AK198" i="87" s="1"/>
  <c r="AL198" i="87" s="1"/>
  <c r="AM198" i="87" s="1"/>
  <c r="AN198" i="87" s="1"/>
  <c r="AO198" i="87" s="1"/>
  <c r="AP198" i="87" s="1"/>
  <c r="AQ196" i="87"/>
  <c r="AQ195" i="87"/>
  <c r="G193" i="87"/>
  <c r="H193" i="87" s="1"/>
  <c r="I193" i="87" s="1"/>
  <c r="J193" i="87" s="1"/>
  <c r="K193" i="87" s="1"/>
  <c r="L193" i="87" s="1"/>
  <c r="M193" i="87" s="1"/>
  <c r="AP192" i="87"/>
  <c r="AO192" i="87"/>
  <c r="AN192" i="87"/>
  <c r="AM192" i="87"/>
  <c r="AL192" i="87"/>
  <c r="AK192" i="87"/>
  <c r="AJ192" i="87"/>
  <c r="AI192" i="87"/>
  <c r="AH192" i="87"/>
  <c r="AG192" i="87"/>
  <c r="AF192" i="87"/>
  <c r="AE192" i="87"/>
  <c r="AD192" i="87"/>
  <c r="AC192" i="87"/>
  <c r="AB192" i="87"/>
  <c r="AA192" i="87"/>
  <c r="Z192" i="87"/>
  <c r="Y192" i="87"/>
  <c r="X192" i="87"/>
  <c r="W192" i="87"/>
  <c r="V192" i="87"/>
  <c r="U192" i="87"/>
  <c r="T192" i="87"/>
  <c r="S192" i="87"/>
  <c r="R192" i="87"/>
  <c r="Q192" i="87"/>
  <c r="P192" i="87"/>
  <c r="O192" i="87"/>
  <c r="N192" i="87"/>
  <c r="M192" i="87"/>
  <c r="L192" i="87"/>
  <c r="K192" i="87"/>
  <c r="J192" i="87"/>
  <c r="I192" i="87"/>
  <c r="H192" i="87"/>
  <c r="G192" i="87"/>
  <c r="AQ191" i="87"/>
  <c r="AQ190" i="87"/>
  <c r="AP187" i="87"/>
  <c r="AO187" i="87"/>
  <c r="AN187" i="87"/>
  <c r="AM187" i="87"/>
  <c r="AL187" i="87"/>
  <c r="AK187" i="87"/>
  <c r="AJ187" i="87"/>
  <c r="AI187" i="87"/>
  <c r="AH187" i="87"/>
  <c r="AG187" i="87"/>
  <c r="AF187" i="87"/>
  <c r="AE187" i="87"/>
  <c r="AD187" i="87"/>
  <c r="AC187" i="87"/>
  <c r="AB187" i="87"/>
  <c r="AA187" i="87"/>
  <c r="Z187" i="87"/>
  <c r="Y187" i="87"/>
  <c r="X187" i="87"/>
  <c r="W187" i="87"/>
  <c r="V187" i="87"/>
  <c r="U187" i="87"/>
  <c r="T187" i="87"/>
  <c r="S187" i="87"/>
  <c r="R187" i="87"/>
  <c r="Q187" i="87"/>
  <c r="P187" i="87"/>
  <c r="O187" i="87"/>
  <c r="N187" i="87"/>
  <c r="M187" i="87"/>
  <c r="L187" i="87"/>
  <c r="K187" i="87"/>
  <c r="J187" i="87"/>
  <c r="I187" i="87"/>
  <c r="H187" i="87"/>
  <c r="G187" i="87"/>
  <c r="G188" i="87" s="1"/>
  <c r="H188" i="87" s="1"/>
  <c r="AQ186" i="87"/>
  <c r="AQ185" i="87"/>
  <c r="AP182" i="87"/>
  <c r="AO182" i="87"/>
  <c r="AN182" i="87"/>
  <c r="AM182" i="87"/>
  <c r="AL182" i="87"/>
  <c r="AK182" i="87"/>
  <c r="AJ182" i="87"/>
  <c r="AI182" i="87"/>
  <c r="AH182" i="87"/>
  <c r="AG182" i="87"/>
  <c r="AF182" i="87"/>
  <c r="AE182" i="87"/>
  <c r="AD182" i="87"/>
  <c r="AC182" i="87"/>
  <c r="AB182" i="87"/>
  <c r="AA182" i="87"/>
  <c r="Z182" i="87"/>
  <c r="Y182" i="87"/>
  <c r="X182" i="87"/>
  <c r="W182" i="87"/>
  <c r="V182" i="87"/>
  <c r="U182" i="87"/>
  <c r="T182" i="87"/>
  <c r="S182" i="87"/>
  <c r="R182" i="87"/>
  <c r="Q182" i="87"/>
  <c r="P182" i="87"/>
  <c r="O182" i="87"/>
  <c r="N182" i="87"/>
  <c r="M182" i="87"/>
  <c r="L182" i="87"/>
  <c r="K182" i="87"/>
  <c r="J182" i="87"/>
  <c r="I182" i="87"/>
  <c r="H182" i="87"/>
  <c r="G182" i="87"/>
  <c r="G183" i="87" s="1"/>
  <c r="H183" i="87" s="1"/>
  <c r="I183" i="87" s="1"/>
  <c r="AQ181" i="87"/>
  <c r="AQ180" i="87"/>
  <c r="AP177" i="87"/>
  <c r="AO177" i="87"/>
  <c r="AN177" i="87"/>
  <c r="AM177" i="87"/>
  <c r="AL177" i="87"/>
  <c r="AK177" i="87"/>
  <c r="AJ177" i="87"/>
  <c r="AI177" i="87"/>
  <c r="AH177" i="87"/>
  <c r="AG177" i="87"/>
  <c r="AF177" i="87"/>
  <c r="AE177" i="87"/>
  <c r="AD177" i="87"/>
  <c r="AC177" i="87"/>
  <c r="AB177" i="87"/>
  <c r="AA177" i="87"/>
  <c r="Z177" i="87"/>
  <c r="Y177" i="87"/>
  <c r="X177" i="87"/>
  <c r="W177" i="87"/>
  <c r="V177" i="87"/>
  <c r="U177" i="87"/>
  <c r="T177" i="87"/>
  <c r="S177" i="87"/>
  <c r="R177" i="87"/>
  <c r="Q177" i="87"/>
  <c r="P177" i="87"/>
  <c r="O177" i="87"/>
  <c r="N177" i="87"/>
  <c r="M177" i="87"/>
  <c r="L177" i="87"/>
  <c r="K177" i="87"/>
  <c r="J177" i="87"/>
  <c r="I177" i="87"/>
  <c r="H177" i="87"/>
  <c r="G177" i="87"/>
  <c r="G178" i="87" s="1"/>
  <c r="H178" i="87" s="1"/>
  <c r="I178" i="87" s="1"/>
  <c r="J178" i="87" s="1"/>
  <c r="K178" i="87" s="1"/>
  <c r="L178" i="87" s="1"/>
  <c r="M178" i="87" s="1"/>
  <c r="N178" i="87" s="1"/>
  <c r="O178" i="87" s="1"/>
  <c r="P178" i="87" s="1"/>
  <c r="Q178" i="87" s="1"/>
  <c r="R178" i="87" s="1"/>
  <c r="S178" i="87" s="1"/>
  <c r="T178" i="87" s="1"/>
  <c r="U178" i="87" s="1"/>
  <c r="V178" i="87" s="1"/>
  <c r="W178" i="87" s="1"/>
  <c r="X178" i="87" s="1"/>
  <c r="Y178" i="87" s="1"/>
  <c r="Z178" i="87" s="1"/>
  <c r="AA178" i="87" s="1"/>
  <c r="AB178" i="87" s="1"/>
  <c r="AC178" i="87" s="1"/>
  <c r="AD178" i="87" s="1"/>
  <c r="AE178" i="87" s="1"/>
  <c r="AF178" i="87" s="1"/>
  <c r="AG178" i="87" s="1"/>
  <c r="AH178" i="87" s="1"/>
  <c r="AI178" i="87" s="1"/>
  <c r="AJ178" i="87" s="1"/>
  <c r="AK178" i="87" s="1"/>
  <c r="AL178" i="87" s="1"/>
  <c r="AM178" i="87" s="1"/>
  <c r="AN178" i="87" s="1"/>
  <c r="AO178" i="87" s="1"/>
  <c r="AP178" i="87" s="1"/>
  <c r="AQ176" i="87"/>
  <c r="AQ175" i="87"/>
  <c r="AP172" i="87"/>
  <c r="AO172" i="87"/>
  <c r="AN172" i="87"/>
  <c r="AM172" i="87"/>
  <c r="AL172" i="87"/>
  <c r="AK172" i="87"/>
  <c r="AJ172" i="87"/>
  <c r="AI172" i="87"/>
  <c r="AH172" i="87"/>
  <c r="AG172" i="87"/>
  <c r="AF172" i="87"/>
  <c r="AE172" i="87"/>
  <c r="AD172" i="87"/>
  <c r="AC172" i="87"/>
  <c r="AB172" i="87"/>
  <c r="AA172" i="87"/>
  <c r="Z172" i="87"/>
  <c r="Y172" i="87"/>
  <c r="X172" i="87"/>
  <c r="W172" i="87"/>
  <c r="V172" i="87"/>
  <c r="U172" i="87"/>
  <c r="T172" i="87"/>
  <c r="S172" i="87"/>
  <c r="R172" i="87"/>
  <c r="Q172" i="87"/>
  <c r="P172" i="87"/>
  <c r="O172" i="87"/>
  <c r="N172" i="87"/>
  <c r="M172" i="87"/>
  <c r="L172" i="87"/>
  <c r="K172" i="87"/>
  <c r="J172" i="87"/>
  <c r="I172" i="87"/>
  <c r="H172" i="87"/>
  <c r="G172" i="87"/>
  <c r="G173" i="87" s="1"/>
  <c r="AQ171" i="87"/>
  <c r="AQ170" i="87"/>
  <c r="AP167" i="87"/>
  <c r="AO167" i="87"/>
  <c r="AN167" i="87"/>
  <c r="AM167" i="87"/>
  <c r="AL167" i="87"/>
  <c r="AK167" i="87"/>
  <c r="AJ167" i="87"/>
  <c r="AI167" i="87"/>
  <c r="AH167" i="87"/>
  <c r="AG167" i="87"/>
  <c r="AF167" i="87"/>
  <c r="AE167" i="87"/>
  <c r="AD167" i="87"/>
  <c r="AC167" i="87"/>
  <c r="AB167" i="87"/>
  <c r="AA167" i="87"/>
  <c r="Z167" i="87"/>
  <c r="Y167" i="87"/>
  <c r="X167" i="87"/>
  <c r="W167" i="87"/>
  <c r="V167" i="87"/>
  <c r="U167" i="87"/>
  <c r="T167" i="87"/>
  <c r="S167" i="87"/>
  <c r="R167" i="87"/>
  <c r="Q167" i="87"/>
  <c r="P167" i="87"/>
  <c r="O167" i="87"/>
  <c r="N167" i="87"/>
  <c r="M167" i="87"/>
  <c r="L167" i="87"/>
  <c r="K167" i="87"/>
  <c r="J167" i="87"/>
  <c r="I167" i="87"/>
  <c r="H167" i="87"/>
  <c r="G167" i="87"/>
  <c r="AQ166" i="87"/>
  <c r="AQ165" i="87"/>
  <c r="AP157" i="87"/>
  <c r="AO157" i="87"/>
  <c r="AN157" i="87"/>
  <c r="AM157" i="87"/>
  <c r="AL157" i="87"/>
  <c r="AK157" i="87"/>
  <c r="AJ157" i="87"/>
  <c r="AI157" i="87"/>
  <c r="AH157" i="87"/>
  <c r="AG157" i="87"/>
  <c r="AF157" i="87"/>
  <c r="AE157" i="87"/>
  <c r="AD157" i="87"/>
  <c r="AC157" i="87"/>
  <c r="AB157" i="87"/>
  <c r="AA157" i="87"/>
  <c r="Z157" i="87"/>
  <c r="Y157" i="87"/>
  <c r="X157" i="87"/>
  <c r="W157" i="87"/>
  <c r="V157" i="87"/>
  <c r="U157" i="87"/>
  <c r="T157" i="87"/>
  <c r="S157" i="87"/>
  <c r="R157" i="87"/>
  <c r="Q157" i="87"/>
  <c r="P157" i="87"/>
  <c r="O157" i="87"/>
  <c r="N157" i="87"/>
  <c r="M157" i="87"/>
  <c r="L157" i="87"/>
  <c r="K157" i="87"/>
  <c r="J157" i="87"/>
  <c r="I157" i="87"/>
  <c r="H157" i="87"/>
  <c r="G157" i="87"/>
  <c r="AP156" i="87"/>
  <c r="AO156" i="87"/>
  <c r="AN156" i="87"/>
  <c r="AM156" i="87"/>
  <c r="AL156" i="87"/>
  <c r="AK156" i="87"/>
  <c r="AJ156" i="87"/>
  <c r="AI156" i="87"/>
  <c r="AH156" i="87"/>
  <c r="AG156" i="87"/>
  <c r="AF156" i="87"/>
  <c r="AE156" i="87"/>
  <c r="AD156" i="87"/>
  <c r="AC156" i="87"/>
  <c r="AB156" i="87"/>
  <c r="AA156" i="87"/>
  <c r="Z156" i="87"/>
  <c r="Y156" i="87"/>
  <c r="X156" i="87"/>
  <c r="W156" i="87"/>
  <c r="V156" i="87"/>
  <c r="U156" i="87"/>
  <c r="T156" i="87"/>
  <c r="S156" i="87"/>
  <c r="R156" i="87"/>
  <c r="Q156" i="87"/>
  <c r="P156" i="87"/>
  <c r="O156" i="87"/>
  <c r="N156" i="87"/>
  <c r="M156" i="87"/>
  <c r="L156" i="87"/>
  <c r="K156" i="87"/>
  <c r="J156" i="87"/>
  <c r="I156" i="87"/>
  <c r="H156" i="87"/>
  <c r="G156" i="87"/>
  <c r="G154" i="87"/>
  <c r="H154" i="87" s="1"/>
  <c r="I154" i="87" s="1"/>
  <c r="J154" i="87" s="1"/>
  <c r="K154" i="87" s="1"/>
  <c r="L154" i="87" s="1"/>
  <c r="M154" i="87" s="1"/>
  <c r="AP153" i="87"/>
  <c r="AO153" i="87"/>
  <c r="AN153" i="87"/>
  <c r="AM153" i="87"/>
  <c r="AL153" i="87"/>
  <c r="AK153" i="87"/>
  <c r="AJ153" i="87"/>
  <c r="AI153" i="87"/>
  <c r="AH153" i="87"/>
  <c r="AG153" i="87"/>
  <c r="AF153" i="87"/>
  <c r="AE153" i="87"/>
  <c r="AD153" i="87"/>
  <c r="AC153" i="87"/>
  <c r="AB153" i="87"/>
  <c r="AA153" i="87"/>
  <c r="Z153" i="87"/>
  <c r="Y153" i="87"/>
  <c r="X153" i="87"/>
  <c r="W153" i="87"/>
  <c r="V153" i="87"/>
  <c r="U153" i="87"/>
  <c r="T153" i="87"/>
  <c r="S153" i="87"/>
  <c r="R153" i="87"/>
  <c r="Q153" i="87"/>
  <c r="P153" i="87"/>
  <c r="O153" i="87"/>
  <c r="N153" i="87"/>
  <c r="M153" i="87"/>
  <c r="L153" i="87"/>
  <c r="K153" i="87"/>
  <c r="J153" i="87"/>
  <c r="I153" i="87"/>
  <c r="H153" i="87"/>
  <c r="G153" i="87"/>
  <c r="AQ152" i="87"/>
  <c r="AQ151" i="87"/>
  <c r="AP148" i="87"/>
  <c r="AO148" i="87"/>
  <c r="AN148" i="87"/>
  <c r="AM148" i="87"/>
  <c r="AL148" i="87"/>
  <c r="AK148" i="87"/>
  <c r="AJ148" i="87"/>
  <c r="AI148" i="87"/>
  <c r="AH148" i="87"/>
  <c r="AG148" i="87"/>
  <c r="AF148" i="87"/>
  <c r="AE148" i="87"/>
  <c r="AD148" i="87"/>
  <c r="AC148" i="87"/>
  <c r="AB148" i="87"/>
  <c r="AA148" i="87"/>
  <c r="Z148" i="87"/>
  <c r="Y148" i="87"/>
  <c r="X148" i="87"/>
  <c r="W148" i="87"/>
  <c r="V148" i="87"/>
  <c r="U148" i="87"/>
  <c r="T148" i="87"/>
  <c r="S148" i="87"/>
  <c r="R148" i="87"/>
  <c r="Q148" i="87"/>
  <c r="P148" i="87"/>
  <c r="O148" i="87"/>
  <c r="N148" i="87"/>
  <c r="M148" i="87"/>
  <c r="L148" i="87"/>
  <c r="K148" i="87"/>
  <c r="J148" i="87"/>
  <c r="I148" i="87"/>
  <c r="H148" i="87"/>
  <c r="G148" i="87"/>
  <c r="G149" i="87" s="1"/>
  <c r="H149" i="87" s="1"/>
  <c r="I149" i="87" s="1"/>
  <c r="AQ147" i="87"/>
  <c r="AQ146" i="87"/>
  <c r="AP143" i="87"/>
  <c r="AO143" i="87"/>
  <c r="AN143" i="87"/>
  <c r="AM143" i="87"/>
  <c r="AL143" i="87"/>
  <c r="AK143" i="87"/>
  <c r="AJ143" i="87"/>
  <c r="AI143" i="87"/>
  <c r="AH143" i="87"/>
  <c r="AG143" i="87"/>
  <c r="AF143" i="87"/>
  <c r="AE143" i="87"/>
  <c r="AD143" i="87"/>
  <c r="AC143" i="87"/>
  <c r="AB143" i="87"/>
  <c r="AA143" i="87"/>
  <c r="Z143" i="87"/>
  <c r="Y143" i="87"/>
  <c r="X143" i="87"/>
  <c r="W143" i="87"/>
  <c r="V143" i="87"/>
  <c r="U143" i="87"/>
  <c r="T143" i="87"/>
  <c r="S143" i="87"/>
  <c r="R143" i="87"/>
  <c r="Q143" i="87"/>
  <c r="P143" i="87"/>
  <c r="O143" i="87"/>
  <c r="N143" i="87"/>
  <c r="M143" i="87"/>
  <c r="L143" i="87"/>
  <c r="K143" i="87"/>
  <c r="J143" i="87"/>
  <c r="I143" i="87"/>
  <c r="H143" i="87"/>
  <c r="G143" i="87"/>
  <c r="G144" i="87" s="1"/>
  <c r="H144" i="87" s="1"/>
  <c r="I144" i="87" s="1"/>
  <c r="J144" i="87" s="1"/>
  <c r="K144" i="87" s="1"/>
  <c r="AQ142" i="87"/>
  <c r="AQ141" i="87"/>
  <c r="AP138" i="87"/>
  <c r="AO138" i="87"/>
  <c r="AN138" i="87"/>
  <c r="AM138" i="87"/>
  <c r="AL138" i="87"/>
  <c r="AK138" i="87"/>
  <c r="AJ138" i="87"/>
  <c r="AI138" i="87"/>
  <c r="AH138" i="87"/>
  <c r="AG138" i="87"/>
  <c r="AF138" i="87"/>
  <c r="AE138" i="87"/>
  <c r="AD138" i="87"/>
  <c r="AC138" i="87"/>
  <c r="AB138" i="87"/>
  <c r="AA138" i="87"/>
  <c r="Z138" i="87"/>
  <c r="Y138" i="87"/>
  <c r="X138" i="87"/>
  <c r="W138" i="87"/>
  <c r="V138" i="87"/>
  <c r="U138" i="87"/>
  <c r="T138" i="87"/>
  <c r="S138" i="87"/>
  <c r="R138" i="87"/>
  <c r="Q138" i="87"/>
  <c r="P138" i="87"/>
  <c r="O138" i="87"/>
  <c r="N138" i="87"/>
  <c r="M138" i="87"/>
  <c r="L138" i="87"/>
  <c r="K138" i="87"/>
  <c r="J138" i="87"/>
  <c r="I138" i="87"/>
  <c r="H138" i="87"/>
  <c r="G138" i="87"/>
  <c r="G139" i="87" s="1"/>
  <c r="H139" i="87" s="1"/>
  <c r="I139" i="87" s="1"/>
  <c r="AQ137" i="87"/>
  <c r="AQ136" i="87"/>
  <c r="AP133" i="87"/>
  <c r="AO133" i="87"/>
  <c r="AN133" i="87"/>
  <c r="AM133" i="87"/>
  <c r="AL133" i="87"/>
  <c r="AK133" i="87"/>
  <c r="AJ133" i="87"/>
  <c r="AI133" i="87"/>
  <c r="AH133" i="87"/>
  <c r="AG133" i="87"/>
  <c r="AF133" i="87"/>
  <c r="AE133" i="87"/>
  <c r="AD133" i="87"/>
  <c r="AC133" i="87"/>
  <c r="AB133" i="87"/>
  <c r="AA133" i="87"/>
  <c r="Z133" i="87"/>
  <c r="Y133" i="87"/>
  <c r="X133" i="87"/>
  <c r="W133" i="87"/>
  <c r="V133" i="87"/>
  <c r="U133" i="87"/>
  <c r="T133" i="87"/>
  <c r="S133" i="87"/>
  <c r="R133" i="87"/>
  <c r="Q133" i="87"/>
  <c r="P133" i="87"/>
  <c r="O133" i="87"/>
  <c r="N133" i="87"/>
  <c r="M133" i="87"/>
  <c r="L133" i="87"/>
  <c r="K133" i="87"/>
  <c r="J133" i="87"/>
  <c r="I133" i="87"/>
  <c r="H133" i="87"/>
  <c r="G133" i="87"/>
  <c r="G134" i="87" s="1"/>
  <c r="H134" i="87" s="1"/>
  <c r="I134" i="87" s="1"/>
  <c r="J134" i="87" s="1"/>
  <c r="K134" i="87" s="1"/>
  <c r="L134" i="87" s="1"/>
  <c r="M134" i="87" s="1"/>
  <c r="N134" i="87" s="1"/>
  <c r="O134" i="87" s="1"/>
  <c r="P134" i="87" s="1"/>
  <c r="Q134" i="87" s="1"/>
  <c r="R134" i="87" s="1"/>
  <c r="S134" i="87" s="1"/>
  <c r="T134" i="87" s="1"/>
  <c r="U134" i="87" s="1"/>
  <c r="V134" i="87" s="1"/>
  <c r="W134" i="87" s="1"/>
  <c r="X134" i="87" s="1"/>
  <c r="Y134" i="87" s="1"/>
  <c r="Z134" i="87" s="1"/>
  <c r="AA134" i="87" s="1"/>
  <c r="AB134" i="87" s="1"/>
  <c r="AC134" i="87" s="1"/>
  <c r="AD134" i="87" s="1"/>
  <c r="AE134" i="87" s="1"/>
  <c r="AF134" i="87" s="1"/>
  <c r="AG134" i="87" s="1"/>
  <c r="AH134" i="87" s="1"/>
  <c r="AI134" i="87" s="1"/>
  <c r="AJ134" i="87" s="1"/>
  <c r="AK134" i="87" s="1"/>
  <c r="AL134" i="87" s="1"/>
  <c r="AM134" i="87" s="1"/>
  <c r="AN134" i="87" s="1"/>
  <c r="AO134" i="87" s="1"/>
  <c r="AP134" i="87" s="1"/>
  <c r="AQ132" i="87"/>
  <c r="AQ131" i="87"/>
  <c r="AP128" i="87"/>
  <c r="AO128" i="87"/>
  <c r="AN128" i="87"/>
  <c r="AM128" i="87"/>
  <c r="AL128" i="87"/>
  <c r="AK128" i="87"/>
  <c r="AJ128" i="87"/>
  <c r="AI128" i="87"/>
  <c r="AH128" i="87"/>
  <c r="AG128" i="87"/>
  <c r="AF128" i="87"/>
  <c r="AE128" i="87"/>
  <c r="AD128" i="87"/>
  <c r="AC128" i="87"/>
  <c r="AB128" i="87"/>
  <c r="AA128" i="87"/>
  <c r="Z128" i="87"/>
  <c r="Y128" i="87"/>
  <c r="X128" i="87"/>
  <c r="W128" i="87"/>
  <c r="V128" i="87"/>
  <c r="U128" i="87"/>
  <c r="T128" i="87"/>
  <c r="S128" i="87"/>
  <c r="R128" i="87"/>
  <c r="Q128" i="87"/>
  <c r="P128" i="87"/>
  <c r="O128" i="87"/>
  <c r="N128" i="87"/>
  <c r="M128" i="87"/>
  <c r="L128" i="87"/>
  <c r="K128" i="87"/>
  <c r="J128" i="87"/>
  <c r="I128" i="87"/>
  <c r="H128" i="87"/>
  <c r="G128" i="87"/>
  <c r="G129" i="87" s="1"/>
  <c r="H129" i="87" s="1"/>
  <c r="I129" i="87" s="1"/>
  <c r="J129" i="87" s="1"/>
  <c r="K129" i="87" s="1"/>
  <c r="L129" i="87" s="1"/>
  <c r="M129" i="87" s="1"/>
  <c r="N129" i="87" s="1"/>
  <c r="O129" i="87" s="1"/>
  <c r="P129" i="87" s="1"/>
  <c r="Q129" i="87" s="1"/>
  <c r="R129" i="87" s="1"/>
  <c r="S129" i="87" s="1"/>
  <c r="T129" i="87" s="1"/>
  <c r="U129" i="87" s="1"/>
  <c r="V129" i="87" s="1"/>
  <c r="W129" i="87" s="1"/>
  <c r="X129" i="87" s="1"/>
  <c r="Y129" i="87" s="1"/>
  <c r="Z129" i="87" s="1"/>
  <c r="AA129" i="87" s="1"/>
  <c r="AB129" i="87" s="1"/>
  <c r="AC129" i="87" s="1"/>
  <c r="AD129" i="87" s="1"/>
  <c r="AE129" i="87" s="1"/>
  <c r="AF129" i="87" s="1"/>
  <c r="AG129" i="87" s="1"/>
  <c r="AH129" i="87" s="1"/>
  <c r="AI129" i="87" s="1"/>
  <c r="AJ129" i="87" s="1"/>
  <c r="AK129" i="87" s="1"/>
  <c r="AL129" i="87" s="1"/>
  <c r="AM129" i="87" s="1"/>
  <c r="AN129" i="87" s="1"/>
  <c r="AO129" i="87" s="1"/>
  <c r="AP129" i="87" s="1"/>
  <c r="AQ127" i="87"/>
  <c r="AQ126" i="87"/>
  <c r="AP123" i="87"/>
  <c r="AO123" i="87"/>
  <c r="AN123" i="87"/>
  <c r="AM123" i="87"/>
  <c r="AL123" i="87"/>
  <c r="AK123" i="87"/>
  <c r="AJ123" i="87"/>
  <c r="AI123" i="87"/>
  <c r="AH123" i="87"/>
  <c r="AG123" i="87"/>
  <c r="AF123" i="87"/>
  <c r="AE123" i="87"/>
  <c r="AD123" i="87"/>
  <c r="AC123" i="87"/>
  <c r="AB123" i="87"/>
  <c r="AA123" i="87"/>
  <c r="Z123" i="87"/>
  <c r="Y123" i="87"/>
  <c r="X123" i="87"/>
  <c r="W123" i="87"/>
  <c r="V123" i="87"/>
  <c r="U123" i="87"/>
  <c r="T123" i="87"/>
  <c r="S123" i="87"/>
  <c r="R123" i="87"/>
  <c r="Q123" i="87"/>
  <c r="P123" i="87"/>
  <c r="O123" i="87"/>
  <c r="N123" i="87"/>
  <c r="M123" i="87"/>
  <c r="L123" i="87"/>
  <c r="K123" i="87"/>
  <c r="J123" i="87"/>
  <c r="I123" i="87"/>
  <c r="H123" i="87"/>
  <c r="G123" i="87"/>
  <c r="G124" i="87" s="1"/>
  <c r="H124" i="87" s="1"/>
  <c r="I124" i="87" s="1"/>
  <c r="J124" i="87" s="1"/>
  <c r="AQ122" i="87"/>
  <c r="AQ121" i="87"/>
  <c r="AP118" i="87"/>
  <c r="AO118" i="87"/>
  <c r="AN118" i="87"/>
  <c r="AM118" i="87"/>
  <c r="AL118" i="87"/>
  <c r="AK118" i="87"/>
  <c r="AJ118" i="87"/>
  <c r="AI118" i="87"/>
  <c r="AH118" i="87"/>
  <c r="AG118" i="87"/>
  <c r="AF118" i="87"/>
  <c r="AE118" i="87"/>
  <c r="AD118" i="87"/>
  <c r="AC118" i="87"/>
  <c r="AB118" i="87"/>
  <c r="AA118" i="87"/>
  <c r="Z118" i="87"/>
  <c r="Y118" i="87"/>
  <c r="X118" i="87"/>
  <c r="W118" i="87"/>
  <c r="V118" i="87"/>
  <c r="U118" i="87"/>
  <c r="T118" i="87"/>
  <c r="S118" i="87"/>
  <c r="R118" i="87"/>
  <c r="Q118" i="87"/>
  <c r="P118" i="87"/>
  <c r="O118" i="87"/>
  <c r="N118" i="87"/>
  <c r="M118" i="87"/>
  <c r="L118" i="87"/>
  <c r="K118" i="87"/>
  <c r="J118" i="87"/>
  <c r="I118" i="87"/>
  <c r="H118" i="87"/>
  <c r="G118" i="87"/>
  <c r="G119" i="87" s="1"/>
  <c r="H119" i="87" s="1"/>
  <c r="I119" i="87" s="1"/>
  <c r="J119" i="87" s="1"/>
  <c r="K119" i="87" s="1"/>
  <c r="L119" i="87" s="1"/>
  <c r="M119" i="87" s="1"/>
  <c r="N119" i="87" s="1"/>
  <c r="O119" i="87" s="1"/>
  <c r="P119" i="87" s="1"/>
  <c r="Q119" i="87" s="1"/>
  <c r="R119" i="87" s="1"/>
  <c r="S119" i="87" s="1"/>
  <c r="T119" i="87" s="1"/>
  <c r="U119" i="87" s="1"/>
  <c r="V119" i="87" s="1"/>
  <c r="W119" i="87" s="1"/>
  <c r="X119" i="87" s="1"/>
  <c r="Y119" i="87" s="1"/>
  <c r="Z119" i="87" s="1"/>
  <c r="AA119" i="87" s="1"/>
  <c r="AB119" i="87" s="1"/>
  <c r="AC119" i="87" s="1"/>
  <c r="AD119" i="87" s="1"/>
  <c r="AE119" i="87" s="1"/>
  <c r="AF119" i="87" s="1"/>
  <c r="AG119" i="87" s="1"/>
  <c r="AH119" i="87" s="1"/>
  <c r="AI119" i="87" s="1"/>
  <c r="AJ119" i="87" s="1"/>
  <c r="AK119" i="87" s="1"/>
  <c r="AL119" i="87" s="1"/>
  <c r="AM119" i="87" s="1"/>
  <c r="AN119" i="87" s="1"/>
  <c r="AO119" i="87" s="1"/>
  <c r="AP119" i="87" s="1"/>
  <c r="AQ117" i="87"/>
  <c r="AQ116" i="87"/>
  <c r="AP113" i="87"/>
  <c r="AO113" i="87"/>
  <c r="AN113" i="87"/>
  <c r="AM113" i="87"/>
  <c r="AL113" i="87"/>
  <c r="AK113" i="87"/>
  <c r="AJ113" i="87"/>
  <c r="AI113" i="87"/>
  <c r="AH113" i="87"/>
  <c r="AG113" i="87"/>
  <c r="AF113" i="87"/>
  <c r="AE113" i="87"/>
  <c r="AD113" i="87"/>
  <c r="AC113" i="87"/>
  <c r="AB113" i="87"/>
  <c r="AA113" i="87"/>
  <c r="Z113" i="87"/>
  <c r="Y113" i="87"/>
  <c r="X113" i="87"/>
  <c r="W113" i="87"/>
  <c r="V113" i="87"/>
  <c r="U113" i="87"/>
  <c r="T113" i="87"/>
  <c r="S113" i="87"/>
  <c r="R113" i="87"/>
  <c r="Q113" i="87"/>
  <c r="P113" i="87"/>
  <c r="O113" i="87"/>
  <c r="N113" i="87"/>
  <c r="M113" i="87"/>
  <c r="L113" i="87"/>
  <c r="K113" i="87"/>
  <c r="J113" i="87"/>
  <c r="I113" i="87"/>
  <c r="H113" i="87"/>
  <c r="G113" i="87"/>
  <c r="G114" i="87" s="1"/>
  <c r="AQ112" i="87"/>
  <c r="AQ111" i="87"/>
  <c r="AP108" i="87"/>
  <c r="AO108" i="87"/>
  <c r="AN108" i="87"/>
  <c r="AM108" i="87"/>
  <c r="AL108" i="87"/>
  <c r="AK108" i="87"/>
  <c r="AJ108" i="87"/>
  <c r="AI108" i="87"/>
  <c r="AH108" i="87"/>
  <c r="AG108" i="87"/>
  <c r="AF108" i="87"/>
  <c r="AE108" i="87"/>
  <c r="AD108" i="87"/>
  <c r="AC108" i="87"/>
  <c r="AB108" i="87"/>
  <c r="AA108" i="87"/>
  <c r="Z108" i="87"/>
  <c r="Y108" i="87"/>
  <c r="X108" i="87"/>
  <c r="W108" i="87"/>
  <c r="V108" i="87"/>
  <c r="U108" i="87"/>
  <c r="T108" i="87"/>
  <c r="S108" i="87"/>
  <c r="R108" i="87"/>
  <c r="Q108" i="87"/>
  <c r="P108" i="87"/>
  <c r="O108" i="87"/>
  <c r="N108" i="87"/>
  <c r="M108" i="87"/>
  <c r="L108" i="87"/>
  <c r="K108" i="87"/>
  <c r="J108" i="87"/>
  <c r="I108" i="87"/>
  <c r="H108" i="87"/>
  <c r="G108" i="87"/>
  <c r="G109" i="87" s="1"/>
  <c r="H109" i="87" s="1"/>
  <c r="I109" i="87" s="1"/>
  <c r="J109" i="87" s="1"/>
  <c r="K109" i="87" s="1"/>
  <c r="L109" i="87" s="1"/>
  <c r="M109" i="87" s="1"/>
  <c r="N109" i="87" s="1"/>
  <c r="O109" i="87" s="1"/>
  <c r="P109" i="87" s="1"/>
  <c r="Q109" i="87" s="1"/>
  <c r="R109" i="87" s="1"/>
  <c r="S109" i="87" s="1"/>
  <c r="T109" i="87" s="1"/>
  <c r="U109" i="87" s="1"/>
  <c r="V109" i="87" s="1"/>
  <c r="W109" i="87" s="1"/>
  <c r="X109" i="87" s="1"/>
  <c r="Y109" i="87" s="1"/>
  <c r="Z109" i="87" s="1"/>
  <c r="AA109" i="87" s="1"/>
  <c r="AB109" i="87" s="1"/>
  <c r="AC109" i="87" s="1"/>
  <c r="AD109" i="87" s="1"/>
  <c r="AE109" i="87" s="1"/>
  <c r="AF109" i="87" s="1"/>
  <c r="AG109" i="87" s="1"/>
  <c r="AH109" i="87" s="1"/>
  <c r="AI109" i="87" s="1"/>
  <c r="AJ109" i="87" s="1"/>
  <c r="AK109" i="87" s="1"/>
  <c r="AL109" i="87" s="1"/>
  <c r="AM109" i="87" s="1"/>
  <c r="AN109" i="87" s="1"/>
  <c r="AO109" i="87" s="1"/>
  <c r="AP109" i="87" s="1"/>
  <c r="AQ107" i="87"/>
  <c r="AQ106" i="87"/>
  <c r="AP103" i="87"/>
  <c r="AO103" i="87"/>
  <c r="AN103" i="87"/>
  <c r="AM103" i="87"/>
  <c r="AL103" i="87"/>
  <c r="AK103" i="87"/>
  <c r="AJ103" i="87"/>
  <c r="AI103" i="87"/>
  <c r="AH103" i="87"/>
  <c r="AG103" i="87"/>
  <c r="AF103" i="87"/>
  <c r="AE103" i="87"/>
  <c r="AD103" i="87"/>
  <c r="AC103" i="87"/>
  <c r="AB103" i="87"/>
  <c r="AA103" i="87"/>
  <c r="Z103" i="87"/>
  <c r="Y103" i="87"/>
  <c r="X103" i="87"/>
  <c r="W103" i="87"/>
  <c r="V103" i="87"/>
  <c r="U103" i="87"/>
  <c r="T103" i="87"/>
  <c r="S103" i="87"/>
  <c r="R103" i="87"/>
  <c r="Q103" i="87"/>
  <c r="P103" i="87"/>
  <c r="O103" i="87"/>
  <c r="N103" i="87"/>
  <c r="M103" i="87"/>
  <c r="L103" i="87"/>
  <c r="K103" i="87"/>
  <c r="J103" i="87"/>
  <c r="I103" i="87"/>
  <c r="H103" i="87"/>
  <c r="G103" i="87"/>
  <c r="G104" i="87" s="1"/>
  <c r="AQ102" i="87"/>
  <c r="AQ101" i="87"/>
  <c r="AP98" i="87"/>
  <c r="AO98" i="87"/>
  <c r="AN98" i="87"/>
  <c r="AM98" i="87"/>
  <c r="AL98" i="87"/>
  <c r="AK98" i="87"/>
  <c r="AJ98" i="87"/>
  <c r="AI98" i="87"/>
  <c r="AH98" i="87"/>
  <c r="AG98" i="87"/>
  <c r="AF98" i="87"/>
  <c r="AE98" i="87"/>
  <c r="AD98" i="87"/>
  <c r="AC98" i="87"/>
  <c r="AB98" i="87"/>
  <c r="AA98" i="87"/>
  <c r="Z98" i="87"/>
  <c r="Y98" i="87"/>
  <c r="X98" i="87"/>
  <c r="W98" i="87"/>
  <c r="V98" i="87"/>
  <c r="U98" i="87"/>
  <c r="T98" i="87"/>
  <c r="S98" i="87"/>
  <c r="R98" i="87"/>
  <c r="Q98" i="87"/>
  <c r="P98" i="87"/>
  <c r="O98" i="87"/>
  <c r="N98" i="87"/>
  <c r="M98" i="87"/>
  <c r="L98" i="87"/>
  <c r="K98" i="87"/>
  <c r="J98" i="87"/>
  <c r="I98" i="87"/>
  <c r="H98" i="87"/>
  <c r="G98" i="87"/>
  <c r="G99" i="87" s="1"/>
  <c r="AQ97" i="87"/>
  <c r="AQ96" i="87"/>
  <c r="AP93" i="87"/>
  <c r="AO93" i="87"/>
  <c r="AN93" i="87"/>
  <c r="AM93" i="87"/>
  <c r="AL93" i="87"/>
  <c r="AK93" i="87"/>
  <c r="AJ93" i="87"/>
  <c r="AI93" i="87"/>
  <c r="AH93" i="87"/>
  <c r="AG93" i="87"/>
  <c r="AF93" i="87"/>
  <c r="AE93" i="87"/>
  <c r="AD93" i="87"/>
  <c r="AC93" i="87"/>
  <c r="AB93" i="87"/>
  <c r="AA93" i="87"/>
  <c r="Z93" i="87"/>
  <c r="Y93" i="87"/>
  <c r="X93" i="87"/>
  <c r="W93" i="87"/>
  <c r="V93" i="87"/>
  <c r="U93" i="87"/>
  <c r="T93" i="87"/>
  <c r="S93" i="87"/>
  <c r="R93" i="87"/>
  <c r="Q93" i="87"/>
  <c r="P93" i="87"/>
  <c r="O93" i="87"/>
  <c r="N93" i="87"/>
  <c r="M93" i="87"/>
  <c r="L93" i="87"/>
  <c r="K93" i="87"/>
  <c r="J93" i="87"/>
  <c r="I93" i="87"/>
  <c r="H93" i="87"/>
  <c r="G93" i="87"/>
  <c r="G94" i="87" s="1"/>
  <c r="H94" i="87" s="1"/>
  <c r="AQ92" i="87"/>
  <c r="AQ91" i="87"/>
  <c r="AP88" i="87"/>
  <c r="AO88" i="87"/>
  <c r="AN88" i="87"/>
  <c r="AM88" i="87"/>
  <c r="AL88" i="87"/>
  <c r="AK88" i="87"/>
  <c r="AJ88" i="87"/>
  <c r="AI88" i="87"/>
  <c r="AH88" i="87"/>
  <c r="AG88" i="87"/>
  <c r="AF88" i="87"/>
  <c r="AE88" i="87"/>
  <c r="AD88" i="87"/>
  <c r="AC88" i="87"/>
  <c r="AB88" i="87"/>
  <c r="AA88" i="87"/>
  <c r="Z88" i="87"/>
  <c r="Y88" i="87"/>
  <c r="X88" i="87"/>
  <c r="W88" i="87"/>
  <c r="V88" i="87"/>
  <c r="U88" i="87"/>
  <c r="T88" i="87"/>
  <c r="S88" i="87"/>
  <c r="R88" i="87"/>
  <c r="Q88" i="87"/>
  <c r="P88" i="87"/>
  <c r="O88" i="87"/>
  <c r="N88" i="87"/>
  <c r="M88" i="87"/>
  <c r="L88" i="87"/>
  <c r="K88" i="87"/>
  <c r="J88" i="87"/>
  <c r="I88" i="87"/>
  <c r="H88" i="87"/>
  <c r="G88" i="87"/>
  <c r="AQ87" i="87"/>
  <c r="AQ86" i="87"/>
  <c r="H77" i="87"/>
  <c r="I77" i="87"/>
  <c r="J77" i="87"/>
  <c r="K77" i="87"/>
  <c r="L77" i="87"/>
  <c r="M77" i="87"/>
  <c r="N77" i="87"/>
  <c r="O77" i="87"/>
  <c r="P77" i="87"/>
  <c r="Q77" i="87"/>
  <c r="R77" i="87"/>
  <c r="S77" i="87"/>
  <c r="T77" i="87"/>
  <c r="U77" i="87"/>
  <c r="V77" i="87"/>
  <c r="W77" i="87"/>
  <c r="X77" i="87"/>
  <c r="Y77" i="87"/>
  <c r="Z77" i="87"/>
  <c r="AA77" i="87"/>
  <c r="AB77" i="87"/>
  <c r="AC77" i="87"/>
  <c r="AD77" i="87"/>
  <c r="AE77" i="87"/>
  <c r="AF77" i="87"/>
  <c r="AG77" i="87"/>
  <c r="AH77" i="87"/>
  <c r="AI77" i="87"/>
  <c r="AJ77" i="87"/>
  <c r="AK77" i="87"/>
  <c r="AL77" i="87"/>
  <c r="AM77" i="87"/>
  <c r="AN77" i="87"/>
  <c r="AO77" i="87"/>
  <c r="AP77" i="87"/>
  <c r="H78" i="87"/>
  <c r="I78" i="87"/>
  <c r="J78" i="87"/>
  <c r="K78" i="87"/>
  <c r="L78" i="87"/>
  <c r="M78" i="87"/>
  <c r="N78" i="87"/>
  <c r="O78" i="87"/>
  <c r="P78" i="87"/>
  <c r="Q78" i="87"/>
  <c r="R78" i="87"/>
  <c r="S78" i="87"/>
  <c r="T78" i="87"/>
  <c r="U78" i="87"/>
  <c r="V78" i="87"/>
  <c r="W78" i="87"/>
  <c r="X78" i="87"/>
  <c r="Y78" i="87"/>
  <c r="Z78" i="87"/>
  <c r="AA78" i="87"/>
  <c r="AB78" i="87"/>
  <c r="AC78" i="87"/>
  <c r="AD78" i="87"/>
  <c r="AE78" i="87"/>
  <c r="AF78" i="87"/>
  <c r="AG78" i="87"/>
  <c r="AH78" i="87"/>
  <c r="AI78" i="87"/>
  <c r="AJ78" i="87"/>
  <c r="AK78" i="87"/>
  <c r="AL78" i="87"/>
  <c r="AM78" i="87"/>
  <c r="AN78" i="87"/>
  <c r="AO78" i="87"/>
  <c r="AP78" i="87"/>
  <c r="G78" i="87"/>
  <c r="G77" i="87"/>
  <c r="AP74" i="87"/>
  <c r="AO74" i="87"/>
  <c r="AN74" i="87"/>
  <c r="AM74" i="87"/>
  <c r="AL74" i="87"/>
  <c r="AK74" i="87"/>
  <c r="AJ74" i="87"/>
  <c r="AI74" i="87"/>
  <c r="AH74" i="87"/>
  <c r="AG74" i="87"/>
  <c r="AF74" i="87"/>
  <c r="AE74" i="87"/>
  <c r="AD74" i="87"/>
  <c r="AC74" i="87"/>
  <c r="AB74" i="87"/>
  <c r="AA74" i="87"/>
  <c r="Z74" i="87"/>
  <c r="Y74" i="87"/>
  <c r="X74" i="87"/>
  <c r="W74" i="87"/>
  <c r="V74" i="87"/>
  <c r="U74" i="87"/>
  <c r="T74" i="87"/>
  <c r="S74" i="87"/>
  <c r="R74" i="87"/>
  <c r="Q74" i="87"/>
  <c r="P74" i="87"/>
  <c r="O74" i="87"/>
  <c r="N74" i="87"/>
  <c r="M74" i="87"/>
  <c r="L74" i="87"/>
  <c r="K74" i="87"/>
  <c r="J74" i="87"/>
  <c r="I74" i="87"/>
  <c r="H74" i="87"/>
  <c r="G74" i="87"/>
  <c r="AQ73" i="87"/>
  <c r="AQ72" i="87"/>
  <c r="AP69" i="87"/>
  <c r="AO69" i="87"/>
  <c r="AN69" i="87"/>
  <c r="AM69" i="87"/>
  <c r="AL69" i="87"/>
  <c r="AK69" i="87"/>
  <c r="AJ69" i="87"/>
  <c r="AI69" i="87"/>
  <c r="AH69" i="87"/>
  <c r="AG69" i="87"/>
  <c r="AF69" i="87"/>
  <c r="AE69" i="87"/>
  <c r="AD69" i="87"/>
  <c r="AC69" i="87"/>
  <c r="AB69" i="87"/>
  <c r="AA69" i="87"/>
  <c r="Z69" i="87"/>
  <c r="Y69" i="87"/>
  <c r="X69" i="87"/>
  <c r="W69" i="87"/>
  <c r="W79" i="87" s="1"/>
  <c r="V69" i="87"/>
  <c r="U69" i="87"/>
  <c r="T69" i="87"/>
  <c r="S69" i="87"/>
  <c r="R69" i="87"/>
  <c r="Q69" i="87"/>
  <c r="P69" i="87"/>
  <c r="O69" i="87"/>
  <c r="N69" i="87"/>
  <c r="M69" i="87"/>
  <c r="L69" i="87"/>
  <c r="K69" i="87"/>
  <c r="J69" i="87"/>
  <c r="I69" i="87"/>
  <c r="H69" i="87"/>
  <c r="G69" i="87"/>
  <c r="G70" i="87" s="1"/>
  <c r="H70" i="87" s="1"/>
  <c r="I70" i="87" s="1"/>
  <c r="J70" i="87" s="1"/>
  <c r="K70" i="87" s="1"/>
  <c r="L70" i="87" s="1"/>
  <c r="M70" i="87" s="1"/>
  <c r="N70" i="87" s="1"/>
  <c r="O70" i="87" s="1"/>
  <c r="P70" i="87" s="1"/>
  <c r="Q70" i="87" s="1"/>
  <c r="R70" i="87" s="1"/>
  <c r="S70" i="87" s="1"/>
  <c r="T70" i="87" s="1"/>
  <c r="U70" i="87" s="1"/>
  <c r="V70" i="87" s="1"/>
  <c r="W70" i="87" s="1"/>
  <c r="X70" i="87" s="1"/>
  <c r="Y70" i="87" s="1"/>
  <c r="Z70" i="87" s="1"/>
  <c r="AA70" i="87" s="1"/>
  <c r="AB70" i="87" s="1"/>
  <c r="AC70" i="87" s="1"/>
  <c r="AD70" i="87" s="1"/>
  <c r="AE70" i="87" s="1"/>
  <c r="AF70" i="87" s="1"/>
  <c r="AG70" i="87" s="1"/>
  <c r="AH70" i="87" s="1"/>
  <c r="AI70" i="87" s="1"/>
  <c r="AJ70" i="87" s="1"/>
  <c r="AK70" i="87" s="1"/>
  <c r="AL70" i="87" s="1"/>
  <c r="AM70" i="87" s="1"/>
  <c r="AN70" i="87" s="1"/>
  <c r="AO70" i="87" s="1"/>
  <c r="AP70" i="87" s="1"/>
  <c r="AQ68" i="87"/>
  <c r="AQ67" i="87"/>
  <c r="AP64" i="87"/>
  <c r="AP79" i="87" s="1"/>
  <c r="AO64" i="87"/>
  <c r="AN64" i="87"/>
  <c r="AM64" i="87"/>
  <c r="AL64" i="87"/>
  <c r="AK64" i="87"/>
  <c r="AJ64" i="87"/>
  <c r="AI64" i="87"/>
  <c r="AH64" i="87"/>
  <c r="AH79" i="87" s="1"/>
  <c r="AG64" i="87"/>
  <c r="AF64" i="87"/>
  <c r="AE64" i="87"/>
  <c r="AD64" i="87"/>
  <c r="AC64" i="87"/>
  <c r="AB64" i="87"/>
  <c r="AA64" i="87"/>
  <c r="Z64" i="87"/>
  <c r="Z79" i="87" s="1"/>
  <c r="Y64" i="87"/>
  <c r="X64" i="87"/>
  <c r="W64" i="87"/>
  <c r="V64" i="87"/>
  <c r="U64" i="87"/>
  <c r="T64" i="87"/>
  <c r="S64" i="87"/>
  <c r="R64" i="87"/>
  <c r="R79" i="87" s="1"/>
  <c r="Q64" i="87"/>
  <c r="P64" i="87"/>
  <c r="O64" i="87"/>
  <c r="N64" i="87"/>
  <c r="M64" i="87"/>
  <c r="M79" i="87" s="1"/>
  <c r="L64" i="87"/>
  <c r="K64" i="87"/>
  <c r="J64" i="87"/>
  <c r="I64" i="87"/>
  <c r="H64" i="87"/>
  <c r="G64" i="87"/>
  <c r="G65" i="87" s="1"/>
  <c r="H65" i="87" s="1"/>
  <c r="AQ63" i="87"/>
  <c r="AQ62" i="87"/>
  <c r="AP59" i="87"/>
  <c r="AO59" i="87"/>
  <c r="AN59" i="87"/>
  <c r="AM59" i="87"/>
  <c r="AL59" i="87"/>
  <c r="AK59" i="87"/>
  <c r="AJ59" i="87"/>
  <c r="AI59" i="87"/>
  <c r="AH59" i="87"/>
  <c r="AG59" i="87"/>
  <c r="AF59" i="87"/>
  <c r="AE59" i="87"/>
  <c r="AD59" i="87"/>
  <c r="AC59" i="87"/>
  <c r="AB59" i="87"/>
  <c r="AA59" i="87"/>
  <c r="Z59" i="87"/>
  <c r="Y59" i="87"/>
  <c r="X59" i="87"/>
  <c r="W59" i="87"/>
  <c r="V59" i="87"/>
  <c r="U59" i="87"/>
  <c r="T59" i="87"/>
  <c r="S59" i="87"/>
  <c r="R59" i="87"/>
  <c r="Q59" i="87"/>
  <c r="P59" i="87"/>
  <c r="O59" i="87"/>
  <c r="N59" i="87"/>
  <c r="M59" i="87"/>
  <c r="L59" i="87"/>
  <c r="K59" i="87"/>
  <c r="J59" i="87"/>
  <c r="I59" i="87"/>
  <c r="H59" i="87"/>
  <c r="G59" i="87"/>
  <c r="G60" i="87" s="1"/>
  <c r="H60" i="87" s="1"/>
  <c r="I60" i="87" s="1"/>
  <c r="J60" i="87" s="1"/>
  <c r="K60" i="87" s="1"/>
  <c r="L60" i="87" s="1"/>
  <c r="M60" i="87" s="1"/>
  <c r="N60" i="87" s="1"/>
  <c r="O60" i="87" s="1"/>
  <c r="P60" i="87" s="1"/>
  <c r="Q60" i="87" s="1"/>
  <c r="R60" i="87" s="1"/>
  <c r="S60" i="87" s="1"/>
  <c r="T60" i="87" s="1"/>
  <c r="U60" i="87" s="1"/>
  <c r="V60" i="87" s="1"/>
  <c r="W60" i="87" s="1"/>
  <c r="X60" i="87" s="1"/>
  <c r="Y60" i="87" s="1"/>
  <c r="Z60" i="87" s="1"/>
  <c r="AA60" i="87" s="1"/>
  <c r="AB60" i="87" s="1"/>
  <c r="AC60" i="87" s="1"/>
  <c r="AD60" i="87" s="1"/>
  <c r="AE60" i="87" s="1"/>
  <c r="AF60" i="87" s="1"/>
  <c r="AG60" i="87" s="1"/>
  <c r="AH60" i="87" s="1"/>
  <c r="AI60" i="87" s="1"/>
  <c r="AJ60" i="87" s="1"/>
  <c r="AK60" i="87" s="1"/>
  <c r="AL60" i="87" s="1"/>
  <c r="AM60" i="87" s="1"/>
  <c r="AN60" i="87" s="1"/>
  <c r="AO60" i="87" s="1"/>
  <c r="AP60" i="87" s="1"/>
  <c r="AQ58" i="87"/>
  <c r="AQ57" i="87"/>
  <c r="AQ53" i="87"/>
  <c r="AQ52" i="87"/>
  <c r="AQ48" i="87"/>
  <c r="AQ47" i="87"/>
  <c r="AQ43" i="87"/>
  <c r="AQ42" i="87"/>
  <c r="AQ38" i="87"/>
  <c r="AQ37" i="87"/>
  <c r="AQ33" i="87"/>
  <c r="AQ32" i="87"/>
  <c r="AQ28" i="87"/>
  <c r="AQ27" i="87"/>
  <c r="AQ23" i="87"/>
  <c r="AQ22" i="87"/>
  <c r="AQ18" i="87"/>
  <c r="AQ17" i="87"/>
  <c r="AQ13" i="87"/>
  <c r="AQ12" i="87"/>
  <c r="AQ8" i="87"/>
  <c r="AQ78" i="87" s="1"/>
  <c r="AQ7" i="87"/>
  <c r="AP54" i="87"/>
  <c r="AO54" i="87"/>
  <c r="AN54" i="87"/>
  <c r="AM54" i="87"/>
  <c r="AL54" i="87"/>
  <c r="AK54" i="87"/>
  <c r="AJ54" i="87"/>
  <c r="AI54" i="87"/>
  <c r="AH54" i="87"/>
  <c r="AG54" i="87"/>
  <c r="AF54" i="87"/>
  <c r="AE54" i="87"/>
  <c r="AP49" i="87"/>
  <c r="AO49" i="87"/>
  <c r="AN49" i="87"/>
  <c r="AM49" i="87"/>
  <c r="AL49" i="87"/>
  <c r="AK49" i="87"/>
  <c r="AJ49" i="87"/>
  <c r="AI49" i="87"/>
  <c r="AH49" i="87"/>
  <c r="AG49" i="87"/>
  <c r="AF49" i="87"/>
  <c r="AE49" i="87"/>
  <c r="AP44" i="87"/>
  <c r="AO44" i="87"/>
  <c r="AN44" i="87"/>
  <c r="AM44" i="87"/>
  <c r="AL44" i="87"/>
  <c r="AK44" i="87"/>
  <c r="AJ44" i="87"/>
  <c r="AI44" i="87"/>
  <c r="AH44" i="87"/>
  <c r="AG44" i="87"/>
  <c r="AF44" i="87"/>
  <c r="AE44" i="87"/>
  <c r="AP39" i="87"/>
  <c r="AO39" i="87"/>
  <c r="AN39" i="87"/>
  <c r="AM39" i="87"/>
  <c r="AL39" i="87"/>
  <c r="AK39" i="87"/>
  <c r="AJ39" i="87"/>
  <c r="AI39" i="87"/>
  <c r="AH39" i="87"/>
  <c r="AG39" i="87"/>
  <c r="AF39" i="87"/>
  <c r="AE39" i="87"/>
  <c r="AP34" i="87"/>
  <c r="AO34" i="87"/>
  <c r="AN34" i="87"/>
  <c r="AM34" i="87"/>
  <c r="AL34" i="87"/>
  <c r="AK34" i="87"/>
  <c r="AJ34" i="87"/>
  <c r="AI34" i="87"/>
  <c r="AH34" i="87"/>
  <c r="AG34" i="87"/>
  <c r="AF34" i="87"/>
  <c r="AE34" i="87"/>
  <c r="AP29" i="87"/>
  <c r="AO29" i="87"/>
  <c r="AN29" i="87"/>
  <c r="AM29" i="87"/>
  <c r="AL29" i="87"/>
  <c r="AK29" i="87"/>
  <c r="AJ29" i="87"/>
  <c r="AI29" i="87"/>
  <c r="AH29" i="87"/>
  <c r="AG29" i="87"/>
  <c r="AF29" i="87"/>
  <c r="AE29" i="87"/>
  <c r="AP24" i="87"/>
  <c r="AO24" i="87"/>
  <c r="AN24" i="87"/>
  <c r="AM24" i="87"/>
  <c r="AL24" i="87"/>
  <c r="AK24" i="87"/>
  <c r="AJ24" i="87"/>
  <c r="AI24" i="87"/>
  <c r="AH24" i="87"/>
  <c r="AG24" i="87"/>
  <c r="AF24" i="87"/>
  <c r="AE24" i="87"/>
  <c r="AP19" i="87"/>
  <c r="AO19" i="87"/>
  <c r="AN19" i="87"/>
  <c r="AM19" i="87"/>
  <c r="AL19" i="87"/>
  <c r="AK19" i="87"/>
  <c r="AJ19" i="87"/>
  <c r="AI19" i="87"/>
  <c r="AH19" i="87"/>
  <c r="AG19" i="87"/>
  <c r="AF19" i="87"/>
  <c r="AE19" i="87"/>
  <c r="AP14" i="87"/>
  <c r="AO14" i="87"/>
  <c r="AN14" i="87"/>
  <c r="AM14" i="87"/>
  <c r="AM79" i="87" s="1"/>
  <c r="AL14" i="87"/>
  <c r="AK14" i="87"/>
  <c r="AJ14" i="87"/>
  <c r="AI14" i="87"/>
  <c r="AH14" i="87"/>
  <c r="AG14" i="87"/>
  <c r="AF14" i="87"/>
  <c r="AE14" i="87"/>
  <c r="AE79" i="87" s="1"/>
  <c r="AP9" i="87"/>
  <c r="AO9" i="87"/>
  <c r="AO79" i="87" s="1"/>
  <c r="AN9" i="87"/>
  <c r="AN79" i="87" s="1"/>
  <c r="AM9" i="87"/>
  <c r="AL9" i="87"/>
  <c r="AL79" i="87" s="1"/>
  <c r="AK9" i="87"/>
  <c r="AK79" i="87" s="1"/>
  <c r="AJ9" i="87"/>
  <c r="AJ79" i="87" s="1"/>
  <c r="AI9" i="87"/>
  <c r="AI79" i="87" s="1"/>
  <c r="AH9" i="87"/>
  <c r="AG9" i="87"/>
  <c r="AG79" i="87" s="1"/>
  <c r="AF9" i="87"/>
  <c r="AF79" i="87" s="1"/>
  <c r="AE9" i="87"/>
  <c r="R54" i="87"/>
  <c r="Q54" i="87"/>
  <c r="P54" i="87"/>
  <c r="O54" i="87"/>
  <c r="N54" i="87"/>
  <c r="M54" i="87"/>
  <c r="L54" i="87"/>
  <c r="K54" i="87"/>
  <c r="J54" i="87"/>
  <c r="I54" i="87"/>
  <c r="H54" i="87"/>
  <c r="G54" i="87"/>
  <c r="G55" i="87" s="1"/>
  <c r="H55" i="87" s="1"/>
  <c r="I55" i="87" s="1"/>
  <c r="R49" i="87"/>
  <c r="Q49" i="87"/>
  <c r="P49" i="87"/>
  <c r="O49" i="87"/>
  <c r="N49" i="87"/>
  <c r="M49" i="87"/>
  <c r="L49" i="87"/>
  <c r="K49" i="87"/>
  <c r="J49" i="87"/>
  <c r="I49" i="87"/>
  <c r="H49" i="87"/>
  <c r="G49" i="87"/>
  <c r="G50" i="87" s="1"/>
  <c r="R44" i="87"/>
  <c r="Q44" i="87"/>
  <c r="P44" i="87"/>
  <c r="O44" i="87"/>
  <c r="N44" i="87"/>
  <c r="M44" i="87"/>
  <c r="L44" i="87"/>
  <c r="K44" i="87"/>
  <c r="AQ44" i="87" s="1"/>
  <c r="AQ45" i="87" s="1"/>
  <c r="J44" i="87"/>
  <c r="I44" i="87"/>
  <c r="H44" i="87"/>
  <c r="G44" i="87"/>
  <c r="G45" i="87" s="1"/>
  <c r="H45" i="87" s="1"/>
  <c r="I45" i="87" s="1"/>
  <c r="J45" i="87" s="1"/>
  <c r="K45" i="87" s="1"/>
  <c r="L45" i="87" s="1"/>
  <c r="R39" i="87"/>
  <c r="Q39" i="87"/>
  <c r="P39" i="87"/>
  <c r="O39" i="87"/>
  <c r="N39" i="87"/>
  <c r="M39" i="87"/>
  <c r="L39" i="87"/>
  <c r="K39" i="87"/>
  <c r="AQ39" i="87" s="1"/>
  <c r="AQ40" i="87" s="1"/>
  <c r="J39" i="87"/>
  <c r="I39" i="87"/>
  <c r="H39" i="87"/>
  <c r="G39" i="87"/>
  <c r="G40" i="87" s="1"/>
  <c r="R34" i="87"/>
  <c r="Q34" i="87"/>
  <c r="P34" i="87"/>
  <c r="O34" i="87"/>
  <c r="N34" i="87"/>
  <c r="M34" i="87"/>
  <c r="L34" i="87"/>
  <c r="K34" i="87"/>
  <c r="J34" i="87"/>
  <c r="I34" i="87"/>
  <c r="H34" i="87"/>
  <c r="G34" i="87"/>
  <c r="G35" i="87" s="1"/>
  <c r="H35" i="87" s="1"/>
  <c r="I35" i="87" s="1"/>
  <c r="J35" i="87" s="1"/>
  <c r="K35" i="87" s="1"/>
  <c r="L35" i="87" s="1"/>
  <c r="R29" i="87"/>
  <c r="Q29" i="87"/>
  <c r="P29" i="87"/>
  <c r="O29" i="87"/>
  <c r="N29" i="87"/>
  <c r="M29" i="87"/>
  <c r="L29" i="87"/>
  <c r="K29" i="87"/>
  <c r="AQ29" i="87" s="1"/>
  <c r="AQ30" i="87" s="1"/>
  <c r="J29" i="87"/>
  <c r="I29" i="87"/>
  <c r="H29" i="87"/>
  <c r="G29" i="87"/>
  <c r="G30" i="87" s="1"/>
  <c r="R24" i="87"/>
  <c r="Q24" i="87"/>
  <c r="P24" i="87"/>
  <c r="O24" i="87"/>
  <c r="N24" i="87"/>
  <c r="M24" i="87"/>
  <c r="L24" i="87"/>
  <c r="K24" i="87"/>
  <c r="AQ24" i="87" s="1"/>
  <c r="AQ25" i="87" s="1"/>
  <c r="J24" i="87"/>
  <c r="I24" i="87"/>
  <c r="H24" i="87"/>
  <c r="G24" i="87"/>
  <c r="G25" i="87" s="1"/>
  <c r="H25" i="87" s="1"/>
  <c r="I25" i="87" s="1"/>
  <c r="J25" i="87" s="1"/>
  <c r="K25" i="87" s="1"/>
  <c r="L25" i="87" s="1"/>
  <c r="R19" i="87"/>
  <c r="Q19" i="87"/>
  <c r="P19" i="87"/>
  <c r="O19" i="87"/>
  <c r="N19" i="87"/>
  <c r="M19" i="87"/>
  <c r="L19" i="87"/>
  <c r="K19" i="87"/>
  <c r="AQ19" i="87" s="1"/>
  <c r="AQ20" i="87" s="1"/>
  <c r="J19" i="87"/>
  <c r="I19" i="87"/>
  <c r="H19" i="87"/>
  <c r="G19" i="87"/>
  <c r="G20" i="87" s="1"/>
  <c r="R14" i="87"/>
  <c r="Q14" i="87"/>
  <c r="P14" i="87"/>
  <c r="O14" i="87"/>
  <c r="N14" i="87"/>
  <c r="M14" i="87"/>
  <c r="L14" i="87"/>
  <c r="AQ14" i="87" s="1"/>
  <c r="AQ15" i="87" s="1"/>
  <c r="K14" i="87"/>
  <c r="J14" i="87"/>
  <c r="I14" i="87"/>
  <c r="H14" i="87"/>
  <c r="G14" i="87"/>
  <c r="G15" i="87" s="1"/>
  <c r="H15" i="87" s="1"/>
  <c r="I15" i="87" s="1"/>
  <c r="J15" i="87" s="1"/>
  <c r="K15" i="87" s="1"/>
  <c r="L15" i="87" s="1"/>
  <c r="P9" i="87"/>
  <c r="G9" i="87"/>
  <c r="G10" i="87" s="1"/>
  <c r="H9" i="87"/>
  <c r="H79" i="87" s="1"/>
  <c r="I9" i="87"/>
  <c r="I79" i="87" s="1"/>
  <c r="J9" i="87"/>
  <c r="J79" i="87" s="1"/>
  <c r="AD54" i="87"/>
  <c r="AC54" i="87"/>
  <c r="AB54" i="87"/>
  <c r="AA54" i="87"/>
  <c r="Z54" i="87"/>
  <c r="Y54" i="87"/>
  <c r="X54" i="87"/>
  <c r="W54" i="87"/>
  <c r="V54" i="87"/>
  <c r="U54" i="87"/>
  <c r="T54" i="87"/>
  <c r="S54" i="87"/>
  <c r="AD49" i="87"/>
  <c r="AC49" i="87"/>
  <c r="AB49" i="87"/>
  <c r="AA49" i="87"/>
  <c r="Z49" i="87"/>
  <c r="Y49" i="87"/>
  <c r="X49" i="87"/>
  <c r="W49" i="87"/>
  <c r="V49" i="87"/>
  <c r="U49" i="87"/>
  <c r="T49" i="87"/>
  <c r="S49" i="87"/>
  <c r="AD44" i="87"/>
  <c r="AC44" i="87"/>
  <c r="AB44" i="87"/>
  <c r="AA44" i="87"/>
  <c r="Z44" i="87"/>
  <c r="Y44" i="87"/>
  <c r="X44" i="87"/>
  <c r="W44" i="87"/>
  <c r="V44" i="87"/>
  <c r="U44" i="87"/>
  <c r="T44" i="87"/>
  <c r="S44" i="87"/>
  <c r="AD39" i="87"/>
  <c r="AC39" i="87"/>
  <c r="AB39" i="87"/>
  <c r="AA39" i="87"/>
  <c r="Z39" i="87"/>
  <c r="Y39" i="87"/>
  <c r="X39" i="87"/>
  <c r="W39" i="87"/>
  <c r="V39" i="87"/>
  <c r="U39" i="87"/>
  <c r="T39" i="87"/>
  <c r="S39" i="87"/>
  <c r="AD34" i="87"/>
  <c r="AC34" i="87"/>
  <c r="AB34" i="87"/>
  <c r="AA34" i="87"/>
  <c r="Z34" i="87"/>
  <c r="Y34" i="87"/>
  <c r="X34" i="87"/>
  <c r="W34" i="87"/>
  <c r="V34" i="87"/>
  <c r="U34" i="87"/>
  <c r="T34" i="87"/>
  <c r="S34" i="87"/>
  <c r="AD29" i="87"/>
  <c r="AC29" i="87"/>
  <c r="AB29" i="87"/>
  <c r="AA29" i="87"/>
  <c r="Z29" i="87"/>
  <c r="Y29" i="87"/>
  <c r="X29" i="87"/>
  <c r="W29" i="87"/>
  <c r="V29" i="87"/>
  <c r="U29" i="87"/>
  <c r="T29" i="87"/>
  <c r="S29" i="87"/>
  <c r="AD24" i="87"/>
  <c r="AC24" i="87"/>
  <c r="AB24" i="87"/>
  <c r="AA24" i="87"/>
  <c r="Z24" i="87"/>
  <c r="Y24" i="87"/>
  <c r="X24" i="87"/>
  <c r="W24" i="87"/>
  <c r="V24" i="87"/>
  <c r="U24" i="87"/>
  <c r="T24" i="87"/>
  <c r="S24" i="87"/>
  <c r="AD19" i="87"/>
  <c r="AC19" i="87"/>
  <c r="AB19" i="87"/>
  <c r="AA19" i="87"/>
  <c r="Z19" i="87"/>
  <c r="Y19" i="87"/>
  <c r="X19" i="87"/>
  <c r="W19" i="87"/>
  <c r="V19" i="87"/>
  <c r="U19" i="87"/>
  <c r="T19" i="87"/>
  <c r="S19" i="87"/>
  <c r="AD14" i="87"/>
  <c r="AC14" i="87"/>
  <c r="AB14" i="87"/>
  <c r="AA14" i="87"/>
  <c r="Z14" i="87"/>
  <c r="Y14" i="87"/>
  <c r="X14" i="87"/>
  <c r="W14" i="87"/>
  <c r="V14" i="87"/>
  <c r="U14" i="87"/>
  <c r="T14" i="87"/>
  <c r="S14" i="87"/>
  <c r="AD9" i="87"/>
  <c r="AD79" i="87" s="1"/>
  <c r="AC9" i="87"/>
  <c r="AC79" i="87" s="1"/>
  <c r="AB9" i="87"/>
  <c r="AB79" i="87" s="1"/>
  <c r="AA9" i="87"/>
  <c r="AA79" i="87" s="1"/>
  <c r="Z9" i="87"/>
  <c r="Y9" i="87"/>
  <c r="Y79" i="87" s="1"/>
  <c r="X9" i="87"/>
  <c r="X79" i="87" s="1"/>
  <c r="W9" i="87"/>
  <c r="V9" i="87"/>
  <c r="V79" i="87" s="1"/>
  <c r="U9" i="87"/>
  <c r="U79" i="87" s="1"/>
  <c r="T9" i="87"/>
  <c r="T79" i="87" s="1"/>
  <c r="S9" i="87"/>
  <c r="S79" i="87" s="1"/>
  <c r="R9" i="87"/>
  <c r="Q9" i="87"/>
  <c r="Q79" i="87" s="1"/>
  <c r="O9" i="87"/>
  <c r="O79" i="87" s="1"/>
  <c r="N9" i="87"/>
  <c r="M9" i="87"/>
  <c r="L9" i="87"/>
  <c r="L79" i="87" s="1"/>
  <c r="K9" i="87"/>
  <c r="K79" i="87" s="1"/>
  <c r="AA475" i="87" l="1"/>
  <c r="AB405" i="87"/>
  <c r="AC326" i="87"/>
  <c r="AB396" i="87"/>
  <c r="AQ34" i="87"/>
  <c r="AQ35" i="87" s="1"/>
  <c r="H20" i="87"/>
  <c r="I20" i="87" s="1"/>
  <c r="J20" i="87" s="1"/>
  <c r="K20" i="87" s="1"/>
  <c r="L20" i="87" s="1"/>
  <c r="M20" i="87" s="1"/>
  <c r="N20" i="87" s="1"/>
  <c r="O20" i="87" s="1"/>
  <c r="P20" i="87" s="1"/>
  <c r="Q20" i="87" s="1"/>
  <c r="R20" i="87" s="1"/>
  <c r="S20" i="87" s="1"/>
  <c r="T20" i="87" s="1"/>
  <c r="U20" i="87" s="1"/>
  <c r="V20" i="87" s="1"/>
  <c r="W20" i="87" s="1"/>
  <c r="X20" i="87" s="1"/>
  <c r="Y20" i="87" s="1"/>
  <c r="Z20" i="87" s="1"/>
  <c r="AA20" i="87" s="1"/>
  <c r="AB20" i="87" s="1"/>
  <c r="AC20" i="87" s="1"/>
  <c r="AD20" i="87" s="1"/>
  <c r="AE20" i="87" s="1"/>
  <c r="AF20" i="87" s="1"/>
  <c r="AG20" i="87" s="1"/>
  <c r="AH20" i="87" s="1"/>
  <c r="AI20" i="87" s="1"/>
  <c r="AJ20" i="87" s="1"/>
  <c r="AK20" i="87" s="1"/>
  <c r="AL20" i="87" s="1"/>
  <c r="AM20" i="87" s="1"/>
  <c r="AN20" i="87" s="1"/>
  <c r="AO20" i="87" s="1"/>
  <c r="AP20" i="87" s="1"/>
  <c r="H30" i="87"/>
  <c r="I30" i="87" s="1"/>
  <c r="J30" i="87" s="1"/>
  <c r="H40" i="87"/>
  <c r="I40" i="87" s="1"/>
  <c r="J40" i="87" s="1"/>
  <c r="H50" i="87"/>
  <c r="I50" i="87" s="1"/>
  <c r="J50" i="87" s="1"/>
  <c r="AQ77" i="87"/>
  <c r="AQ69" i="87"/>
  <c r="AQ70" i="87" s="1"/>
  <c r="H99" i="87"/>
  <c r="I99" i="87" s="1"/>
  <c r="J99" i="87" s="1"/>
  <c r="K99" i="87" s="1"/>
  <c r="L99" i="87" s="1"/>
  <c r="M99" i="87" s="1"/>
  <c r="N99" i="87" s="1"/>
  <c r="O99" i="87" s="1"/>
  <c r="P99" i="87" s="1"/>
  <c r="Q99" i="87" s="1"/>
  <c r="R99" i="87" s="1"/>
  <c r="S99" i="87" s="1"/>
  <c r="T99" i="87" s="1"/>
  <c r="U99" i="87" s="1"/>
  <c r="V99" i="87" s="1"/>
  <c r="W99" i="87" s="1"/>
  <c r="X99" i="87" s="1"/>
  <c r="Y99" i="87" s="1"/>
  <c r="Z99" i="87" s="1"/>
  <c r="AA99" i="87" s="1"/>
  <c r="AB99" i="87" s="1"/>
  <c r="AC99" i="87" s="1"/>
  <c r="AD99" i="87" s="1"/>
  <c r="AE99" i="87" s="1"/>
  <c r="AF99" i="87" s="1"/>
  <c r="AG99" i="87" s="1"/>
  <c r="AH99" i="87" s="1"/>
  <c r="AI99" i="87" s="1"/>
  <c r="AJ99" i="87" s="1"/>
  <c r="AK99" i="87" s="1"/>
  <c r="AL99" i="87" s="1"/>
  <c r="AM99" i="87" s="1"/>
  <c r="AN99" i="87" s="1"/>
  <c r="AO99" i="87" s="1"/>
  <c r="AP99" i="87" s="1"/>
  <c r="AQ108" i="87"/>
  <c r="AQ109" i="87" s="1"/>
  <c r="AQ118" i="87"/>
  <c r="AQ119" i="87" s="1"/>
  <c r="H218" i="87"/>
  <c r="I218" i="87" s="1"/>
  <c r="L316" i="87"/>
  <c r="T316" i="87"/>
  <c r="AB316" i="87"/>
  <c r="AJ316" i="87"/>
  <c r="H287" i="87"/>
  <c r="I287" i="87" s="1"/>
  <c r="J287" i="87" s="1"/>
  <c r="K287" i="87" s="1"/>
  <c r="L287" i="87" s="1"/>
  <c r="M287" i="87" s="1"/>
  <c r="N287" i="87" s="1"/>
  <c r="O287" i="87" s="1"/>
  <c r="P287" i="87" s="1"/>
  <c r="Q287" i="87" s="1"/>
  <c r="R287" i="87" s="1"/>
  <c r="S287" i="87" s="1"/>
  <c r="T287" i="87" s="1"/>
  <c r="U287" i="87" s="1"/>
  <c r="V287" i="87" s="1"/>
  <c r="W287" i="87" s="1"/>
  <c r="X287" i="87" s="1"/>
  <c r="Y287" i="87" s="1"/>
  <c r="Z287" i="87" s="1"/>
  <c r="AA287" i="87" s="1"/>
  <c r="AB287" i="87" s="1"/>
  <c r="AC287" i="87" s="1"/>
  <c r="AD287" i="87" s="1"/>
  <c r="AE287" i="87" s="1"/>
  <c r="AF287" i="87" s="1"/>
  <c r="AG287" i="87" s="1"/>
  <c r="AH287" i="87" s="1"/>
  <c r="AI287" i="87" s="1"/>
  <c r="AJ287" i="87" s="1"/>
  <c r="AK287" i="87" s="1"/>
  <c r="AL287" i="87" s="1"/>
  <c r="AM287" i="87" s="1"/>
  <c r="AN287" i="87" s="1"/>
  <c r="AO287" i="87" s="1"/>
  <c r="AP287" i="87" s="1"/>
  <c r="H292" i="87"/>
  <c r="I292" i="87" s="1"/>
  <c r="J292" i="87" s="1"/>
  <c r="K292" i="87" s="1"/>
  <c r="L292" i="87" s="1"/>
  <c r="M292" i="87" s="1"/>
  <c r="N292" i="87" s="1"/>
  <c r="O292" i="87" s="1"/>
  <c r="P292" i="87" s="1"/>
  <c r="Q292" i="87" s="1"/>
  <c r="R292" i="87" s="1"/>
  <c r="S292" i="87" s="1"/>
  <c r="T292" i="87" s="1"/>
  <c r="U292" i="87" s="1"/>
  <c r="V292" i="87" s="1"/>
  <c r="W292" i="87" s="1"/>
  <c r="X292" i="87" s="1"/>
  <c r="Y292" i="87" s="1"/>
  <c r="Z292" i="87" s="1"/>
  <c r="AA292" i="87" s="1"/>
  <c r="AB292" i="87" s="1"/>
  <c r="AC292" i="87" s="1"/>
  <c r="AD292" i="87" s="1"/>
  <c r="AE292" i="87" s="1"/>
  <c r="AF292" i="87" s="1"/>
  <c r="AG292" i="87" s="1"/>
  <c r="AH292" i="87" s="1"/>
  <c r="AI292" i="87" s="1"/>
  <c r="AJ292" i="87" s="1"/>
  <c r="AK292" i="87" s="1"/>
  <c r="AL292" i="87" s="1"/>
  <c r="AM292" i="87" s="1"/>
  <c r="AN292" i="87" s="1"/>
  <c r="AO292" i="87" s="1"/>
  <c r="AP292" i="87" s="1"/>
  <c r="AQ306" i="87"/>
  <c r="AQ307" i="87" s="1"/>
  <c r="G79" i="87"/>
  <c r="J139" i="87"/>
  <c r="K139" i="87" s="1"/>
  <c r="L139" i="87" s="1"/>
  <c r="M139" i="87" s="1"/>
  <c r="N139" i="87" s="1"/>
  <c r="O139" i="87" s="1"/>
  <c r="P139" i="87" s="1"/>
  <c r="Q139" i="87" s="1"/>
  <c r="R139" i="87" s="1"/>
  <c r="S139" i="87" s="1"/>
  <c r="T139" i="87" s="1"/>
  <c r="U139" i="87" s="1"/>
  <c r="V139" i="87" s="1"/>
  <c r="W139" i="87" s="1"/>
  <c r="X139" i="87" s="1"/>
  <c r="Y139" i="87" s="1"/>
  <c r="Z139" i="87" s="1"/>
  <c r="AA139" i="87" s="1"/>
  <c r="AB139" i="87" s="1"/>
  <c r="AC139" i="87" s="1"/>
  <c r="AD139" i="87" s="1"/>
  <c r="AE139" i="87" s="1"/>
  <c r="AF139" i="87" s="1"/>
  <c r="AG139" i="87" s="1"/>
  <c r="AH139" i="87" s="1"/>
  <c r="AI139" i="87" s="1"/>
  <c r="AJ139" i="87" s="1"/>
  <c r="AK139" i="87" s="1"/>
  <c r="AL139" i="87" s="1"/>
  <c r="AM139" i="87" s="1"/>
  <c r="AN139" i="87" s="1"/>
  <c r="AO139" i="87" s="1"/>
  <c r="AP139" i="87" s="1"/>
  <c r="AQ153" i="87"/>
  <c r="AQ154" i="87" s="1"/>
  <c r="S237" i="87"/>
  <c r="AQ192" i="87"/>
  <c r="AQ193" i="87" s="1"/>
  <c r="J257" i="87"/>
  <c r="K257" i="87" s="1"/>
  <c r="L257" i="87" s="1"/>
  <c r="M257" i="87" s="1"/>
  <c r="N257" i="87" s="1"/>
  <c r="O257" i="87" s="1"/>
  <c r="P257" i="87" s="1"/>
  <c r="Q257" i="87" s="1"/>
  <c r="R257" i="87" s="1"/>
  <c r="S257" i="87" s="1"/>
  <c r="T257" i="87" s="1"/>
  <c r="U257" i="87" s="1"/>
  <c r="V257" i="87" s="1"/>
  <c r="W257" i="87" s="1"/>
  <c r="X257" i="87" s="1"/>
  <c r="Y257" i="87" s="1"/>
  <c r="Z257" i="87" s="1"/>
  <c r="AA257" i="87" s="1"/>
  <c r="AB257" i="87" s="1"/>
  <c r="AC257" i="87" s="1"/>
  <c r="AD257" i="87" s="1"/>
  <c r="AE257" i="87" s="1"/>
  <c r="AF257" i="87" s="1"/>
  <c r="AG257" i="87" s="1"/>
  <c r="AH257" i="87" s="1"/>
  <c r="AI257" i="87" s="1"/>
  <c r="AJ257" i="87" s="1"/>
  <c r="AK257" i="87" s="1"/>
  <c r="AL257" i="87" s="1"/>
  <c r="AM257" i="87" s="1"/>
  <c r="AN257" i="87" s="1"/>
  <c r="AO257" i="87" s="1"/>
  <c r="AP257" i="87" s="1"/>
  <c r="N154" i="87"/>
  <c r="O154" i="87" s="1"/>
  <c r="P154" i="87" s="1"/>
  <c r="Q154" i="87" s="1"/>
  <c r="R154" i="87" s="1"/>
  <c r="S154" i="87" s="1"/>
  <c r="T154" i="87" s="1"/>
  <c r="U154" i="87" s="1"/>
  <c r="V154" i="87" s="1"/>
  <c r="W154" i="87" s="1"/>
  <c r="X154" i="87" s="1"/>
  <c r="Y154" i="87" s="1"/>
  <c r="Z154" i="87" s="1"/>
  <c r="AA154" i="87" s="1"/>
  <c r="AB154" i="87" s="1"/>
  <c r="AC154" i="87" s="1"/>
  <c r="AD154" i="87" s="1"/>
  <c r="AE154" i="87" s="1"/>
  <c r="AF154" i="87" s="1"/>
  <c r="AG154" i="87" s="1"/>
  <c r="AH154" i="87" s="1"/>
  <c r="AI154" i="87" s="1"/>
  <c r="AJ154" i="87" s="1"/>
  <c r="AK154" i="87" s="1"/>
  <c r="AL154" i="87" s="1"/>
  <c r="AM154" i="87" s="1"/>
  <c r="AN154" i="87" s="1"/>
  <c r="AO154" i="87" s="1"/>
  <c r="AP154" i="87" s="1"/>
  <c r="J183" i="87"/>
  <c r="K183" i="87" s="1"/>
  <c r="L183" i="87" s="1"/>
  <c r="M183" i="87" s="1"/>
  <c r="N183" i="87" s="1"/>
  <c r="O183" i="87" s="1"/>
  <c r="P183" i="87" s="1"/>
  <c r="Q183" i="87" s="1"/>
  <c r="R183" i="87" s="1"/>
  <c r="S183" i="87" s="1"/>
  <c r="T183" i="87" s="1"/>
  <c r="U183" i="87" s="1"/>
  <c r="V183" i="87" s="1"/>
  <c r="W183" i="87" s="1"/>
  <c r="X183" i="87" s="1"/>
  <c r="Y183" i="87" s="1"/>
  <c r="Z183" i="87" s="1"/>
  <c r="AA183" i="87" s="1"/>
  <c r="AB183" i="87" s="1"/>
  <c r="AC183" i="87" s="1"/>
  <c r="AD183" i="87" s="1"/>
  <c r="AE183" i="87" s="1"/>
  <c r="AF183" i="87" s="1"/>
  <c r="AG183" i="87" s="1"/>
  <c r="AH183" i="87" s="1"/>
  <c r="AI183" i="87" s="1"/>
  <c r="AJ183" i="87" s="1"/>
  <c r="AK183" i="87" s="1"/>
  <c r="AL183" i="87" s="1"/>
  <c r="AM183" i="87" s="1"/>
  <c r="AN183" i="87" s="1"/>
  <c r="AO183" i="87" s="1"/>
  <c r="AP183" i="87" s="1"/>
  <c r="N193" i="87"/>
  <c r="O193" i="87" s="1"/>
  <c r="P193" i="87" s="1"/>
  <c r="Q193" i="87" s="1"/>
  <c r="R193" i="87" s="1"/>
  <c r="S193" i="87" s="1"/>
  <c r="T193" i="87" s="1"/>
  <c r="U193" i="87" s="1"/>
  <c r="V193" i="87" s="1"/>
  <c r="W193" i="87" s="1"/>
  <c r="X193" i="87" s="1"/>
  <c r="Y193" i="87" s="1"/>
  <c r="Z193" i="87" s="1"/>
  <c r="AA193" i="87" s="1"/>
  <c r="AB193" i="87" s="1"/>
  <c r="AC193" i="87" s="1"/>
  <c r="AD193" i="87" s="1"/>
  <c r="AE193" i="87" s="1"/>
  <c r="AF193" i="87" s="1"/>
  <c r="AG193" i="87" s="1"/>
  <c r="AH193" i="87" s="1"/>
  <c r="AI193" i="87" s="1"/>
  <c r="AJ193" i="87" s="1"/>
  <c r="AK193" i="87" s="1"/>
  <c r="AL193" i="87" s="1"/>
  <c r="AM193" i="87" s="1"/>
  <c r="AN193" i="87" s="1"/>
  <c r="AO193" i="87" s="1"/>
  <c r="AP193" i="87" s="1"/>
  <c r="AQ64" i="87"/>
  <c r="AQ65" i="87" s="1"/>
  <c r="I94" i="87"/>
  <c r="J94" i="87" s="1"/>
  <c r="K94" i="87" s="1"/>
  <c r="L94" i="87" s="1"/>
  <c r="M94" i="87" s="1"/>
  <c r="N94" i="87" s="1"/>
  <c r="O94" i="87" s="1"/>
  <c r="P94" i="87" s="1"/>
  <c r="Q94" i="87" s="1"/>
  <c r="R94" i="87" s="1"/>
  <c r="S94" i="87" s="1"/>
  <c r="T94" i="87" s="1"/>
  <c r="U94" i="87" s="1"/>
  <c r="V94" i="87" s="1"/>
  <c r="W94" i="87" s="1"/>
  <c r="X94" i="87" s="1"/>
  <c r="Y94" i="87" s="1"/>
  <c r="Z94" i="87" s="1"/>
  <c r="AA94" i="87" s="1"/>
  <c r="AB94" i="87" s="1"/>
  <c r="AC94" i="87" s="1"/>
  <c r="AD94" i="87" s="1"/>
  <c r="AE94" i="87" s="1"/>
  <c r="AF94" i="87" s="1"/>
  <c r="AG94" i="87" s="1"/>
  <c r="AH94" i="87" s="1"/>
  <c r="AI94" i="87" s="1"/>
  <c r="AJ94" i="87" s="1"/>
  <c r="AK94" i="87" s="1"/>
  <c r="AL94" i="87" s="1"/>
  <c r="AM94" i="87" s="1"/>
  <c r="AN94" i="87" s="1"/>
  <c r="AO94" i="87" s="1"/>
  <c r="AP94" i="87" s="1"/>
  <c r="AQ103" i="87"/>
  <c r="AQ104" i="87" s="1"/>
  <c r="AQ148" i="87"/>
  <c r="AQ149" i="87" s="1"/>
  <c r="H208" i="87"/>
  <c r="I208" i="87" s="1"/>
  <c r="J208" i="87" s="1"/>
  <c r="K208" i="87" s="1"/>
  <c r="L208" i="87" s="1"/>
  <c r="M208" i="87" s="1"/>
  <c r="N208" i="87" s="1"/>
  <c r="O208" i="87" s="1"/>
  <c r="P208" i="87" s="1"/>
  <c r="Q208" i="87" s="1"/>
  <c r="R208" i="87" s="1"/>
  <c r="S208" i="87" s="1"/>
  <c r="T208" i="87" s="1"/>
  <c r="U208" i="87" s="1"/>
  <c r="V208" i="87" s="1"/>
  <c r="W208" i="87" s="1"/>
  <c r="X208" i="87" s="1"/>
  <c r="Y208" i="87" s="1"/>
  <c r="Z208" i="87" s="1"/>
  <c r="AA208" i="87" s="1"/>
  <c r="AB208" i="87" s="1"/>
  <c r="AC208" i="87" s="1"/>
  <c r="AD208" i="87" s="1"/>
  <c r="AE208" i="87" s="1"/>
  <c r="AF208" i="87" s="1"/>
  <c r="AG208" i="87" s="1"/>
  <c r="AH208" i="87" s="1"/>
  <c r="AI208" i="87" s="1"/>
  <c r="AJ208" i="87" s="1"/>
  <c r="AK208" i="87" s="1"/>
  <c r="AL208" i="87" s="1"/>
  <c r="AM208" i="87" s="1"/>
  <c r="AN208" i="87" s="1"/>
  <c r="AO208" i="87" s="1"/>
  <c r="AP208" i="87" s="1"/>
  <c r="I282" i="87"/>
  <c r="J282" i="87" s="1"/>
  <c r="K282" i="87" s="1"/>
  <c r="L282" i="87" s="1"/>
  <c r="M282" i="87" s="1"/>
  <c r="N282" i="87" s="1"/>
  <c r="O282" i="87" s="1"/>
  <c r="P282" i="87" s="1"/>
  <c r="Q282" i="87" s="1"/>
  <c r="R282" i="87" s="1"/>
  <c r="S282" i="87" s="1"/>
  <c r="T282" i="87" s="1"/>
  <c r="U282" i="87" s="1"/>
  <c r="V282" i="87" s="1"/>
  <c r="W282" i="87" s="1"/>
  <c r="X282" i="87" s="1"/>
  <c r="Y282" i="87" s="1"/>
  <c r="Z282" i="87" s="1"/>
  <c r="AA282" i="87" s="1"/>
  <c r="AB282" i="87" s="1"/>
  <c r="AC282" i="87" s="1"/>
  <c r="AD282" i="87" s="1"/>
  <c r="AE282" i="87" s="1"/>
  <c r="AF282" i="87" s="1"/>
  <c r="AG282" i="87" s="1"/>
  <c r="AH282" i="87" s="1"/>
  <c r="AI282" i="87" s="1"/>
  <c r="AJ282" i="87" s="1"/>
  <c r="AK282" i="87" s="1"/>
  <c r="AL282" i="87" s="1"/>
  <c r="AM282" i="87" s="1"/>
  <c r="AN282" i="87" s="1"/>
  <c r="AO282" i="87" s="1"/>
  <c r="AP282" i="87" s="1"/>
  <c r="AQ296" i="87"/>
  <c r="AQ297" i="87" s="1"/>
  <c r="K237" i="87"/>
  <c r="N79" i="87"/>
  <c r="P79" i="87"/>
  <c r="AQ59" i="87"/>
  <c r="AQ60" i="87" s="1"/>
  <c r="G158" i="87"/>
  <c r="O158" i="87"/>
  <c r="W158" i="87"/>
  <c r="AE158" i="87"/>
  <c r="AM158" i="87"/>
  <c r="H114" i="87"/>
  <c r="I114" i="87" s="1"/>
  <c r="J114" i="87" s="1"/>
  <c r="K114" i="87" s="1"/>
  <c r="L114" i="87" s="1"/>
  <c r="M114" i="87" s="1"/>
  <c r="N114" i="87" s="1"/>
  <c r="O114" i="87" s="1"/>
  <c r="P114" i="87" s="1"/>
  <c r="Q114" i="87" s="1"/>
  <c r="R114" i="87" s="1"/>
  <c r="S114" i="87" s="1"/>
  <c r="T114" i="87" s="1"/>
  <c r="U114" i="87" s="1"/>
  <c r="V114" i="87" s="1"/>
  <c r="W114" i="87" s="1"/>
  <c r="X114" i="87" s="1"/>
  <c r="Y114" i="87" s="1"/>
  <c r="Z114" i="87" s="1"/>
  <c r="AA114" i="87" s="1"/>
  <c r="AB114" i="87" s="1"/>
  <c r="AC114" i="87" s="1"/>
  <c r="AD114" i="87" s="1"/>
  <c r="AE114" i="87" s="1"/>
  <c r="AF114" i="87" s="1"/>
  <c r="AG114" i="87" s="1"/>
  <c r="AH114" i="87" s="1"/>
  <c r="AI114" i="87" s="1"/>
  <c r="AJ114" i="87" s="1"/>
  <c r="AK114" i="87" s="1"/>
  <c r="AL114" i="87" s="1"/>
  <c r="AM114" i="87" s="1"/>
  <c r="AN114" i="87" s="1"/>
  <c r="AO114" i="87" s="1"/>
  <c r="AP114" i="87" s="1"/>
  <c r="AQ235" i="87"/>
  <c r="M237" i="87"/>
  <c r="U237" i="87"/>
  <c r="AC237" i="87"/>
  <c r="AK237" i="87"/>
  <c r="H173" i="87"/>
  <c r="I173" i="87" s="1"/>
  <c r="AQ212" i="87"/>
  <c r="AQ213" i="87" s="1"/>
  <c r="AQ266" i="87"/>
  <c r="AQ267" i="87" s="1"/>
  <c r="K124" i="87"/>
  <c r="L124" i="87" s="1"/>
  <c r="M124" i="87" s="1"/>
  <c r="N124" i="87" s="1"/>
  <c r="O124" i="87" s="1"/>
  <c r="P124" i="87" s="1"/>
  <c r="Q124" i="87" s="1"/>
  <c r="R124" i="87" s="1"/>
  <c r="S124" i="87" s="1"/>
  <c r="T124" i="87" s="1"/>
  <c r="U124" i="87" s="1"/>
  <c r="V124" i="87" s="1"/>
  <c r="W124" i="87" s="1"/>
  <c r="X124" i="87" s="1"/>
  <c r="Y124" i="87" s="1"/>
  <c r="Z124" i="87" s="1"/>
  <c r="AA124" i="87" s="1"/>
  <c r="AB124" i="87" s="1"/>
  <c r="AC124" i="87" s="1"/>
  <c r="AD124" i="87" s="1"/>
  <c r="AE124" i="87" s="1"/>
  <c r="AF124" i="87" s="1"/>
  <c r="AG124" i="87" s="1"/>
  <c r="AH124" i="87" s="1"/>
  <c r="AI124" i="87" s="1"/>
  <c r="AJ124" i="87" s="1"/>
  <c r="AK124" i="87" s="1"/>
  <c r="AL124" i="87" s="1"/>
  <c r="AM124" i="87" s="1"/>
  <c r="AN124" i="87" s="1"/>
  <c r="AO124" i="87" s="1"/>
  <c r="AP124" i="87" s="1"/>
  <c r="G237" i="87"/>
  <c r="O237" i="87"/>
  <c r="W237" i="87"/>
  <c r="AE237" i="87"/>
  <c r="AM237" i="87"/>
  <c r="AQ177" i="87"/>
  <c r="AQ178" i="87" s="1"/>
  <c r="AQ182" i="87"/>
  <c r="AQ183" i="87" s="1"/>
  <c r="K233" i="87"/>
  <c r="L233" i="87" s="1"/>
  <c r="M233" i="87" s="1"/>
  <c r="N233" i="87" s="1"/>
  <c r="O233" i="87" s="1"/>
  <c r="P233" i="87" s="1"/>
  <c r="Q233" i="87" s="1"/>
  <c r="R233" i="87" s="1"/>
  <c r="S233" i="87" s="1"/>
  <c r="T233" i="87" s="1"/>
  <c r="U233" i="87" s="1"/>
  <c r="V233" i="87" s="1"/>
  <c r="W233" i="87" s="1"/>
  <c r="X233" i="87" s="1"/>
  <c r="Y233" i="87" s="1"/>
  <c r="Z233" i="87" s="1"/>
  <c r="AA233" i="87" s="1"/>
  <c r="AB233" i="87" s="1"/>
  <c r="AC233" i="87" s="1"/>
  <c r="AD233" i="87" s="1"/>
  <c r="AE233" i="87" s="1"/>
  <c r="AF233" i="87" s="1"/>
  <c r="AG233" i="87" s="1"/>
  <c r="AH233" i="87" s="1"/>
  <c r="AI233" i="87" s="1"/>
  <c r="AJ233" i="87" s="1"/>
  <c r="AK233" i="87" s="1"/>
  <c r="AL233" i="87" s="1"/>
  <c r="AM233" i="87" s="1"/>
  <c r="AN233" i="87" s="1"/>
  <c r="AO233" i="87" s="1"/>
  <c r="AP233" i="87" s="1"/>
  <c r="AQ251" i="87"/>
  <c r="AQ252" i="87" s="1"/>
  <c r="AA316" i="87"/>
  <c r="I65" i="87"/>
  <c r="J65" i="87" s="1"/>
  <c r="K65" i="87" s="1"/>
  <c r="L65" i="87" s="1"/>
  <c r="M65" i="87" s="1"/>
  <c r="N65" i="87" s="1"/>
  <c r="O65" i="87" s="1"/>
  <c r="P65" i="87" s="1"/>
  <c r="Q65" i="87" s="1"/>
  <c r="R65" i="87" s="1"/>
  <c r="S65" i="87" s="1"/>
  <c r="T65" i="87" s="1"/>
  <c r="U65" i="87" s="1"/>
  <c r="V65" i="87" s="1"/>
  <c r="W65" i="87" s="1"/>
  <c r="X65" i="87" s="1"/>
  <c r="Y65" i="87" s="1"/>
  <c r="Z65" i="87" s="1"/>
  <c r="AA65" i="87" s="1"/>
  <c r="AB65" i="87" s="1"/>
  <c r="AC65" i="87" s="1"/>
  <c r="AD65" i="87" s="1"/>
  <c r="AE65" i="87" s="1"/>
  <c r="AF65" i="87" s="1"/>
  <c r="AG65" i="87" s="1"/>
  <c r="AH65" i="87" s="1"/>
  <c r="AI65" i="87" s="1"/>
  <c r="AJ65" i="87" s="1"/>
  <c r="AK65" i="87" s="1"/>
  <c r="AL65" i="87" s="1"/>
  <c r="AM65" i="87" s="1"/>
  <c r="AN65" i="87" s="1"/>
  <c r="AO65" i="87" s="1"/>
  <c r="AP65" i="87" s="1"/>
  <c r="AQ74" i="87"/>
  <c r="AQ75" i="87" s="1"/>
  <c r="G75" i="87"/>
  <c r="G80" i="87" s="1"/>
  <c r="AQ93" i="87"/>
  <c r="AQ94" i="87" s="1"/>
  <c r="AQ133" i="87"/>
  <c r="AQ134" i="87" s="1"/>
  <c r="J149" i="87"/>
  <c r="K149" i="87" s="1"/>
  <c r="L149" i="87" s="1"/>
  <c r="M149" i="87" s="1"/>
  <c r="N149" i="87" s="1"/>
  <c r="O149" i="87" s="1"/>
  <c r="P149" i="87" s="1"/>
  <c r="Q149" i="87" s="1"/>
  <c r="R149" i="87" s="1"/>
  <c r="S149" i="87" s="1"/>
  <c r="T149" i="87" s="1"/>
  <c r="U149" i="87" s="1"/>
  <c r="V149" i="87" s="1"/>
  <c r="W149" i="87" s="1"/>
  <c r="X149" i="87" s="1"/>
  <c r="Y149" i="87" s="1"/>
  <c r="Z149" i="87" s="1"/>
  <c r="AA149" i="87" s="1"/>
  <c r="AB149" i="87" s="1"/>
  <c r="AC149" i="87" s="1"/>
  <c r="AD149" i="87" s="1"/>
  <c r="AE149" i="87" s="1"/>
  <c r="AF149" i="87" s="1"/>
  <c r="AG149" i="87" s="1"/>
  <c r="AH149" i="87" s="1"/>
  <c r="AI149" i="87" s="1"/>
  <c r="AJ149" i="87" s="1"/>
  <c r="AK149" i="87" s="1"/>
  <c r="AL149" i="87" s="1"/>
  <c r="AM149" i="87" s="1"/>
  <c r="AN149" i="87" s="1"/>
  <c r="AO149" i="87" s="1"/>
  <c r="AP149" i="87" s="1"/>
  <c r="AQ202" i="87"/>
  <c r="AQ203" i="87" s="1"/>
  <c r="AQ281" i="87"/>
  <c r="AQ282" i="87" s="1"/>
  <c r="I302" i="87"/>
  <c r="J302" i="87" s="1"/>
  <c r="K302" i="87" s="1"/>
  <c r="L302" i="87" s="1"/>
  <c r="M302" i="87" s="1"/>
  <c r="AQ49" i="87"/>
  <c r="AQ50" i="87" s="1"/>
  <c r="S158" i="87"/>
  <c r="G89" i="87"/>
  <c r="H89" i="87" s="1"/>
  <c r="AQ113" i="87"/>
  <c r="AQ114" i="87" s="1"/>
  <c r="AQ128" i="87"/>
  <c r="AQ129" i="87" s="1"/>
  <c r="AQ172" i="87"/>
  <c r="AQ173" i="87" s="1"/>
  <c r="I188" i="87"/>
  <c r="J188" i="87" s="1"/>
  <c r="K188" i="87" s="1"/>
  <c r="L188" i="87" s="1"/>
  <c r="M188" i="87" s="1"/>
  <c r="N188" i="87" s="1"/>
  <c r="O188" i="87" s="1"/>
  <c r="P188" i="87" s="1"/>
  <c r="Q188" i="87" s="1"/>
  <c r="R188" i="87" s="1"/>
  <c r="S188" i="87" s="1"/>
  <c r="T188" i="87" s="1"/>
  <c r="U188" i="87" s="1"/>
  <c r="V188" i="87" s="1"/>
  <c r="W188" i="87" s="1"/>
  <c r="X188" i="87" s="1"/>
  <c r="Y188" i="87" s="1"/>
  <c r="Z188" i="87" s="1"/>
  <c r="AA188" i="87" s="1"/>
  <c r="AB188" i="87" s="1"/>
  <c r="AC188" i="87" s="1"/>
  <c r="AD188" i="87" s="1"/>
  <c r="AE188" i="87" s="1"/>
  <c r="AF188" i="87" s="1"/>
  <c r="AG188" i="87" s="1"/>
  <c r="AH188" i="87" s="1"/>
  <c r="AI188" i="87" s="1"/>
  <c r="AJ188" i="87" s="1"/>
  <c r="AK188" i="87" s="1"/>
  <c r="AL188" i="87" s="1"/>
  <c r="AM188" i="87" s="1"/>
  <c r="AN188" i="87" s="1"/>
  <c r="AO188" i="87" s="1"/>
  <c r="AP188" i="87" s="1"/>
  <c r="AQ261" i="87"/>
  <c r="AQ262" i="87" s="1"/>
  <c r="X262" i="87"/>
  <c r="Y262" i="87" s="1"/>
  <c r="Z262" i="87" s="1"/>
  <c r="AA262" i="87" s="1"/>
  <c r="AB262" i="87" s="1"/>
  <c r="AC262" i="87" s="1"/>
  <c r="AD262" i="87" s="1"/>
  <c r="AE262" i="87" s="1"/>
  <c r="AF262" i="87" s="1"/>
  <c r="AG262" i="87" s="1"/>
  <c r="AH262" i="87" s="1"/>
  <c r="AI262" i="87" s="1"/>
  <c r="AJ262" i="87" s="1"/>
  <c r="AK262" i="87" s="1"/>
  <c r="AL262" i="87" s="1"/>
  <c r="AM262" i="87" s="1"/>
  <c r="AN262" i="87" s="1"/>
  <c r="AO262" i="87" s="1"/>
  <c r="AP262" i="87" s="1"/>
  <c r="AQ256" i="87"/>
  <c r="AQ257" i="87" s="1"/>
  <c r="I316" i="87"/>
  <c r="Q316" i="87"/>
  <c r="Y316" i="87"/>
  <c r="AG316" i="87"/>
  <c r="AO316" i="87"/>
  <c r="AQ276" i="87"/>
  <c r="AQ277" i="87" s="1"/>
  <c r="I252" i="87"/>
  <c r="J252" i="87" s="1"/>
  <c r="K252" i="87" s="1"/>
  <c r="L252" i="87" s="1"/>
  <c r="M252" i="87" s="1"/>
  <c r="N252" i="87" s="1"/>
  <c r="O252" i="87" s="1"/>
  <c r="P252" i="87" s="1"/>
  <c r="Q252" i="87" s="1"/>
  <c r="R252" i="87" s="1"/>
  <c r="S252" i="87" s="1"/>
  <c r="T252" i="87" s="1"/>
  <c r="U252" i="87" s="1"/>
  <c r="V252" i="87" s="1"/>
  <c r="W252" i="87" s="1"/>
  <c r="X252" i="87" s="1"/>
  <c r="Y252" i="87" s="1"/>
  <c r="Z252" i="87" s="1"/>
  <c r="AA252" i="87" s="1"/>
  <c r="AB252" i="87" s="1"/>
  <c r="AC252" i="87" s="1"/>
  <c r="AD252" i="87" s="1"/>
  <c r="AE252" i="87" s="1"/>
  <c r="AF252" i="87" s="1"/>
  <c r="AG252" i="87" s="1"/>
  <c r="AH252" i="87" s="1"/>
  <c r="AI252" i="87" s="1"/>
  <c r="AJ252" i="87" s="1"/>
  <c r="AK252" i="87" s="1"/>
  <c r="AL252" i="87" s="1"/>
  <c r="AM252" i="87" s="1"/>
  <c r="AN252" i="87" s="1"/>
  <c r="AO252" i="87" s="1"/>
  <c r="AP252" i="87" s="1"/>
  <c r="AQ271" i="87"/>
  <c r="AQ272" i="87" s="1"/>
  <c r="J272" i="87"/>
  <c r="K272" i="87" s="1"/>
  <c r="L272" i="87" s="1"/>
  <c r="M272" i="87" s="1"/>
  <c r="N272" i="87" s="1"/>
  <c r="O272" i="87" s="1"/>
  <c r="P272" i="87" s="1"/>
  <c r="Q272" i="87" s="1"/>
  <c r="R272" i="87" s="1"/>
  <c r="S272" i="87" s="1"/>
  <c r="T272" i="87" s="1"/>
  <c r="U272" i="87" s="1"/>
  <c r="V272" i="87" s="1"/>
  <c r="W272" i="87" s="1"/>
  <c r="X272" i="87" s="1"/>
  <c r="Y272" i="87" s="1"/>
  <c r="Z272" i="87" s="1"/>
  <c r="AA272" i="87" s="1"/>
  <c r="AB272" i="87" s="1"/>
  <c r="AC272" i="87" s="1"/>
  <c r="AD272" i="87" s="1"/>
  <c r="AE272" i="87" s="1"/>
  <c r="AF272" i="87" s="1"/>
  <c r="AG272" i="87" s="1"/>
  <c r="AH272" i="87" s="1"/>
  <c r="AI272" i="87" s="1"/>
  <c r="AJ272" i="87" s="1"/>
  <c r="AK272" i="87" s="1"/>
  <c r="AL272" i="87" s="1"/>
  <c r="AM272" i="87" s="1"/>
  <c r="AN272" i="87" s="1"/>
  <c r="AO272" i="87" s="1"/>
  <c r="AP272" i="87" s="1"/>
  <c r="AQ314" i="87"/>
  <c r="M316" i="87"/>
  <c r="U316" i="87"/>
  <c r="AC316" i="87"/>
  <c r="AK316" i="87"/>
  <c r="M312" i="87"/>
  <c r="N312" i="87" s="1"/>
  <c r="O312" i="87" s="1"/>
  <c r="P312" i="87" s="1"/>
  <c r="Q312" i="87" s="1"/>
  <c r="R312" i="87" s="1"/>
  <c r="S312" i="87" s="1"/>
  <c r="T312" i="87" s="1"/>
  <c r="U312" i="87" s="1"/>
  <c r="V312" i="87" s="1"/>
  <c r="W312" i="87" s="1"/>
  <c r="X312" i="87" s="1"/>
  <c r="Y312" i="87" s="1"/>
  <c r="Z312" i="87" s="1"/>
  <c r="AA312" i="87" s="1"/>
  <c r="AB312" i="87" s="1"/>
  <c r="AC312" i="87" s="1"/>
  <c r="AD312" i="87" s="1"/>
  <c r="AE312" i="87" s="1"/>
  <c r="AF312" i="87" s="1"/>
  <c r="AG312" i="87" s="1"/>
  <c r="AH312" i="87" s="1"/>
  <c r="AI312" i="87" s="1"/>
  <c r="AJ312" i="87" s="1"/>
  <c r="AK312" i="87" s="1"/>
  <c r="AL312" i="87" s="1"/>
  <c r="AM312" i="87" s="1"/>
  <c r="AN312" i="87" s="1"/>
  <c r="AO312" i="87" s="1"/>
  <c r="AP312" i="87" s="1"/>
  <c r="G316" i="87"/>
  <c r="G247" i="87"/>
  <c r="O316" i="87"/>
  <c r="W316" i="87"/>
  <c r="AE316" i="87"/>
  <c r="AM316" i="87"/>
  <c r="AF316" i="87"/>
  <c r="AN316" i="87"/>
  <c r="H267" i="87"/>
  <c r="I267" i="87" s="1"/>
  <c r="J267" i="87" s="1"/>
  <c r="K267" i="87" s="1"/>
  <c r="L267" i="87" s="1"/>
  <c r="M267" i="87" s="1"/>
  <c r="N267" i="87" s="1"/>
  <c r="O267" i="87" s="1"/>
  <c r="P267" i="87" s="1"/>
  <c r="Q267" i="87" s="1"/>
  <c r="R267" i="87" s="1"/>
  <c r="S267" i="87" s="1"/>
  <c r="T267" i="87" s="1"/>
  <c r="U267" i="87" s="1"/>
  <c r="V267" i="87" s="1"/>
  <c r="W267" i="87" s="1"/>
  <c r="X267" i="87" s="1"/>
  <c r="Y267" i="87" s="1"/>
  <c r="Z267" i="87" s="1"/>
  <c r="AA267" i="87" s="1"/>
  <c r="AB267" i="87" s="1"/>
  <c r="AC267" i="87" s="1"/>
  <c r="AD267" i="87" s="1"/>
  <c r="AE267" i="87" s="1"/>
  <c r="AF267" i="87" s="1"/>
  <c r="AG267" i="87" s="1"/>
  <c r="AH267" i="87" s="1"/>
  <c r="AI267" i="87" s="1"/>
  <c r="AJ267" i="87" s="1"/>
  <c r="AK267" i="87" s="1"/>
  <c r="AL267" i="87" s="1"/>
  <c r="AM267" i="87" s="1"/>
  <c r="AN267" i="87" s="1"/>
  <c r="AO267" i="87" s="1"/>
  <c r="AP267" i="87" s="1"/>
  <c r="H277" i="87"/>
  <c r="I277" i="87" s="1"/>
  <c r="J277" i="87" s="1"/>
  <c r="K277" i="87" s="1"/>
  <c r="L277" i="87" s="1"/>
  <c r="M277" i="87" s="1"/>
  <c r="N277" i="87" s="1"/>
  <c r="O277" i="87" s="1"/>
  <c r="P277" i="87" s="1"/>
  <c r="Q277" i="87" s="1"/>
  <c r="R277" i="87" s="1"/>
  <c r="S277" i="87" s="1"/>
  <c r="T277" i="87" s="1"/>
  <c r="U277" i="87" s="1"/>
  <c r="V277" i="87" s="1"/>
  <c r="W277" i="87" s="1"/>
  <c r="X277" i="87" s="1"/>
  <c r="Y277" i="87" s="1"/>
  <c r="Z277" i="87" s="1"/>
  <c r="AA277" i="87" s="1"/>
  <c r="AB277" i="87" s="1"/>
  <c r="AC277" i="87" s="1"/>
  <c r="AD277" i="87" s="1"/>
  <c r="AE277" i="87" s="1"/>
  <c r="AF277" i="87" s="1"/>
  <c r="AG277" i="87" s="1"/>
  <c r="AH277" i="87" s="1"/>
  <c r="AI277" i="87" s="1"/>
  <c r="AJ277" i="87" s="1"/>
  <c r="AK277" i="87" s="1"/>
  <c r="AL277" i="87" s="1"/>
  <c r="AM277" i="87" s="1"/>
  <c r="AN277" i="87" s="1"/>
  <c r="AO277" i="87" s="1"/>
  <c r="AP277" i="87" s="1"/>
  <c r="J316" i="87"/>
  <c r="R316" i="87"/>
  <c r="Z316" i="87"/>
  <c r="AH316" i="87"/>
  <c r="AP316" i="87"/>
  <c r="K316" i="87"/>
  <c r="S316" i="87"/>
  <c r="AI316" i="87"/>
  <c r="AQ246" i="87"/>
  <c r="AQ291" i="87"/>
  <c r="AQ292" i="87" s="1"/>
  <c r="AQ315" i="87"/>
  <c r="N316" i="87"/>
  <c r="V316" i="87"/>
  <c r="AD316" i="87"/>
  <c r="AL316" i="87"/>
  <c r="N302" i="87"/>
  <c r="O302" i="87" s="1"/>
  <c r="P302" i="87" s="1"/>
  <c r="Q302" i="87" s="1"/>
  <c r="R302" i="87" s="1"/>
  <c r="S302" i="87" s="1"/>
  <c r="T302" i="87" s="1"/>
  <c r="U302" i="87" s="1"/>
  <c r="V302" i="87" s="1"/>
  <c r="W302" i="87" s="1"/>
  <c r="X302" i="87" s="1"/>
  <c r="Y302" i="87" s="1"/>
  <c r="Z302" i="87" s="1"/>
  <c r="AA302" i="87" s="1"/>
  <c r="AB302" i="87" s="1"/>
  <c r="AC302" i="87" s="1"/>
  <c r="AD302" i="87" s="1"/>
  <c r="AE302" i="87" s="1"/>
  <c r="AF302" i="87" s="1"/>
  <c r="AG302" i="87" s="1"/>
  <c r="AH302" i="87" s="1"/>
  <c r="AI302" i="87" s="1"/>
  <c r="AJ302" i="87" s="1"/>
  <c r="AK302" i="87" s="1"/>
  <c r="AL302" i="87" s="1"/>
  <c r="AM302" i="87" s="1"/>
  <c r="AN302" i="87" s="1"/>
  <c r="AO302" i="87" s="1"/>
  <c r="AP302" i="87" s="1"/>
  <c r="AQ301" i="87"/>
  <c r="AQ302" i="87" s="1"/>
  <c r="I307" i="87"/>
  <c r="J307" i="87" s="1"/>
  <c r="K307" i="87" s="1"/>
  <c r="L307" i="87" s="1"/>
  <c r="M307" i="87" s="1"/>
  <c r="N307" i="87" s="1"/>
  <c r="O307" i="87" s="1"/>
  <c r="P307" i="87" s="1"/>
  <c r="Q307" i="87" s="1"/>
  <c r="R307" i="87" s="1"/>
  <c r="S307" i="87" s="1"/>
  <c r="T307" i="87" s="1"/>
  <c r="U307" i="87" s="1"/>
  <c r="V307" i="87" s="1"/>
  <c r="W307" i="87" s="1"/>
  <c r="X307" i="87" s="1"/>
  <c r="Y307" i="87" s="1"/>
  <c r="Z307" i="87" s="1"/>
  <c r="AA307" i="87" s="1"/>
  <c r="AB307" i="87" s="1"/>
  <c r="AC307" i="87" s="1"/>
  <c r="AD307" i="87" s="1"/>
  <c r="AE307" i="87" s="1"/>
  <c r="AF307" i="87" s="1"/>
  <c r="AG307" i="87" s="1"/>
  <c r="AH307" i="87" s="1"/>
  <c r="AI307" i="87" s="1"/>
  <c r="AJ307" i="87" s="1"/>
  <c r="AK307" i="87" s="1"/>
  <c r="AL307" i="87" s="1"/>
  <c r="AM307" i="87" s="1"/>
  <c r="AN307" i="87" s="1"/>
  <c r="AO307" i="87" s="1"/>
  <c r="AP307" i="87" s="1"/>
  <c r="AQ311" i="87"/>
  <c r="AQ312" i="87" s="1"/>
  <c r="AQ236" i="87"/>
  <c r="N237" i="87"/>
  <c r="V237" i="87"/>
  <c r="AD237" i="87"/>
  <c r="AL237" i="87"/>
  <c r="J173" i="87"/>
  <c r="K173" i="87" s="1"/>
  <c r="L173" i="87" s="1"/>
  <c r="M173" i="87" s="1"/>
  <c r="N173" i="87" s="1"/>
  <c r="O173" i="87" s="1"/>
  <c r="P173" i="87" s="1"/>
  <c r="Q173" i="87" s="1"/>
  <c r="R173" i="87" s="1"/>
  <c r="S173" i="87" s="1"/>
  <c r="T173" i="87" s="1"/>
  <c r="U173" i="87" s="1"/>
  <c r="V173" i="87" s="1"/>
  <c r="W173" i="87" s="1"/>
  <c r="X173" i="87" s="1"/>
  <c r="Y173" i="87" s="1"/>
  <c r="Z173" i="87" s="1"/>
  <c r="AA173" i="87" s="1"/>
  <c r="AB173" i="87" s="1"/>
  <c r="AC173" i="87" s="1"/>
  <c r="AD173" i="87" s="1"/>
  <c r="AE173" i="87" s="1"/>
  <c r="AF173" i="87" s="1"/>
  <c r="AG173" i="87" s="1"/>
  <c r="AH173" i="87" s="1"/>
  <c r="AI173" i="87" s="1"/>
  <c r="AJ173" i="87" s="1"/>
  <c r="AK173" i="87" s="1"/>
  <c r="AL173" i="87" s="1"/>
  <c r="AM173" i="87" s="1"/>
  <c r="AN173" i="87" s="1"/>
  <c r="AO173" i="87" s="1"/>
  <c r="AP173" i="87" s="1"/>
  <c r="H237" i="87"/>
  <c r="P237" i="87"/>
  <c r="X237" i="87"/>
  <c r="AF237" i="87"/>
  <c r="AN237" i="87"/>
  <c r="AQ207" i="87"/>
  <c r="AQ208" i="87" s="1"/>
  <c r="AQ217" i="87"/>
  <c r="AQ218" i="87" s="1"/>
  <c r="J218" i="87"/>
  <c r="K218" i="87" s="1"/>
  <c r="L218" i="87" s="1"/>
  <c r="M218" i="87" s="1"/>
  <c r="N218" i="87" s="1"/>
  <c r="O218" i="87" s="1"/>
  <c r="P218" i="87" s="1"/>
  <c r="Q218" i="87" s="1"/>
  <c r="R218" i="87" s="1"/>
  <c r="S218" i="87" s="1"/>
  <c r="T218" i="87" s="1"/>
  <c r="U218" i="87" s="1"/>
  <c r="V218" i="87" s="1"/>
  <c r="W218" i="87" s="1"/>
  <c r="X218" i="87" s="1"/>
  <c r="Y218" i="87" s="1"/>
  <c r="Z218" i="87" s="1"/>
  <c r="AA218" i="87" s="1"/>
  <c r="AB218" i="87" s="1"/>
  <c r="AC218" i="87" s="1"/>
  <c r="AD218" i="87" s="1"/>
  <c r="AE218" i="87" s="1"/>
  <c r="AF218" i="87" s="1"/>
  <c r="AG218" i="87" s="1"/>
  <c r="AH218" i="87" s="1"/>
  <c r="AI218" i="87" s="1"/>
  <c r="AJ218" i="87" s="1"/>
  <c r="AK218" i="87" s="1"/>
  <c r="AL218" i="87" s="1"/>
  <c r="AM218" i="87" s="1"/>
  <c r="AN218" i="87" s="1"/>
  <c r="AO218" i="87" s="1"/>
  <c r="AP218" i="87" s="1"/>
  <c r="AQ227" i="87"/>
  <c r="AQ228" i="87" s="1"/>
  <c r="I237" i="87"/>
  <c r="Q237" i="87"/>
  <c r="Y237" i="87"/>
  <c r="AG237" i="87"/>
  <c r="AO237" i="87"/>
  <c r="AQ187" i="87"/>
  <c r="AQ188" i="87" s="1"/>
  <c r="J237" i="87"/>
  <c r="R237" i="87"/>
  <c r="Z237" i="87"/>
  <c r="AH237" i="87"/>
  <c r="AP237" i="87"/>
  <c r="AQ222" i="87"/>
  <c r="AQ223" i="87" s="1"/>
  <c r="AA237" i="87"/>
  <c r="AI237" i="87"/>
  <c r="AQ167" i="87"/>
  <c r="AQ197" i="87"/>
  <c r="AQ198" i="87" s="1"/>
  <c r="I203" i="87"/>
  <c r="J203" i="87" s="1"/>
  <c r="K203" i="87" s="1"/>
  <c r="L203" i="87" s="1"/>
  <c r="M203" i="87" s="1"/>
  <c r="N203" i="87" s="1"/>
  <c r="O203" i="87" s="1"/>
  <c r="P203" i="87" s="1"/>
  <c r="Q203" i="87" s="1"/>
  <c r="R203" i="87" s="1"/>
  <c r="S203" i="87" s="1"/>
  <c r="T203" i="87" s="1"/>
  <c r="U203" i="87" s="1"/>
  <c r="V203" i="87" s="1"/>
  <c r="W203" i="87" s="1"/>
  <c r="X203" i="87" s="1"/>
  <c r="Y203" i="87" s="1"/>
  <c r="Z203" i="87" s="1"/>
  <c r="AA203" i="87" s="1"/>
  <c r="AB203" i="87" s="1"/>
  <c r="AC203" i="87" s="1"/>
  <c r="AD203" i="87" s="1"/>
  <c r="AE203" i="87" s="1"/>
  <c r="AF203" i="87" s="1"/>
  <c r="AG203" i="87" s="1"/>
  <c r="AH203" i="87" s="1"/>
  <c r="AI203" i="87" s="1"/>
  <c r="AJ203" i="87" s="1"/>
  <c r="AK203" i="87" s="1"/>
  <c r="AL203" i="87" s="1"/>
  <c r="AM203" i="87" s="1"/>
  <c r="AN203" i="87" s="1"/>
  <c r="AO203" i="87" s="1"/>
  <c r="AP203" i="87" s="1"/>
  <c r="L223" i="87"/>
  <c r="M223" i="87" s="1"/>
  <c r="N223" i="87" s="1"/>
  <c r="O223" i="87" s="1"/>
  <c r="P223" i="87" s="1"/>
  <c r="Q223" i="87" s="1"/>
  <c r="R223" i="87" s="1"/>
  <c r="S223" i="87" s="1"/>
  <c r="T223" i="87" s="1"/>
  <c r="U223" i="87" s="1"/>
  <c r="V223" i="87" s="1"/>
  <c r="W223" i="87" s="1"/>
  <c r="X223" i="87" s="1"/>
  <c r="Y223" i="87" s="1"/>
  <c r="Z223" i="87" s="1"/>
  <c r="AA223" i="87" s="1"/>
  <c r="AB223" i="87" s="1"/>
  <c r="AC223" i="87" s="1"/>
  <c r="AD223" i="87" s="1"/>
  <c r="AE223" i="87" s="1"/>
  <c r="AF223" i="87" s="1"/>
  <c r="AG223" i="87" s="1"/>
  <c r="AH223" i="87" s="1"/>
  <c r="AI223" i="87" s="1"/>
  <c r="AJ223" i="87" s="1"/>
  <c r="AK223" i="87" s="1"/>
  <c r="AL223" i="87" s="1"/>
  <c r="AM223" i="87" s="1"/>
  <c r="AN223" i="87" s="1"/>
  <c r="AO223" i="87" s="1"/>
  <c r="AP223" i="87" s="1"/>
  <c r="L237" i="87"/>
  <c r="T237" i="87"/>
  <c r="AB237" i="87"/>
  <c r="AJ237" i="87"/>
  <c r="G168" i="87"/>
  <c r="AQ232" i="87"/>
  <c r="AQ233" i="87" s="1"/>
  <c r="H228" i="87"/>
  <c r="I228" i="87" s="1"/>
  <c r="J228" i="87" s="1"/>
  <c r="K228" i="87" s="1"/>
  <c r="L228" i="87" s="1"/>
  <c r="M228" i="87" s="1"/>
  <c r="N228" i="87" s="1"/>
  <c r="O228" i="87" s="1"/>
  <c r="P228" i="87" s="1"/>
  <c r="Q228" i="87" s="1"/>
  <c r="R228" i="87" s="1"/>
  <c r="S228" i="87" s="1"/>
  <c r="T228" i="87" s="1"/>
  <c r="U228" i="87" s="1"/>
  <c r="V228" i="87" s="1"/>
  <c r="W228" i="87" s="1"/>
  <c r="X228" i="87" s="1"/>
  <c r="Y228" i="87" s="1"/>
  <c r="Z228" i="87" s="1"/>
  <c r="AA228" i="87" s="1"/>
  <c r="AB228" i="87" s="1"/>
  <c r="AC228" i="87" s="1"/>
  <c r="AD228" i="87" s="1"/>
  <c r="AE228" i="87" s="1"/>
  <c r="AF228" i="87" s="1"/>
  <c r="AG228" i="87" s="1"/>
  <c r="AH228" i="87" s="1"/>
  <c r="AI228" i="87" s="1"/>
  <c r="AJ228" i="87" s="1"/>
  <c r="AK228" i="87" s="1"/>
  <c r="AL228" i="87" s="1"/>
  <c r="AM228" i="87" s="1"/>
  <c r="AN228" i="87" s="1"/>
  <c r="AO228" i="87" s="1"/>
  <c r="AP228" i="87" s="1"/>
  <c r="I89" i="87"/>
  <c r="J158" i="87"/>
  <c r="R158" i="87"/>
  <c r="Z158" i="87"/>
  <c r="AH158" i="87"/>
  <c r="AP158" i="87"/>
  <c r="AQ98" i="87"/>
  <c r="AQ99" i="87" s="1"/>
  <c r="H104" i="87"/>
  <c r="I104" i="87" s="1"/>
  <c r="J104" i="87" s="1"/>
  <c r="K104" i="87" s="1"/>
  <c r="L104" i="87" s="1"/>
  <c r="M104" i="87" s="1"/>
  <c r="N104" i="87" s="1"/>
  <c r="O104" i="87" s="1"/>
  <c r="P104" i="87" s="1"/>
  <c r="Q104" i="87" s="1"/>
  <c r="R104" i="87" s="1"/>
  <c r="S104" i="87" s="1"/>
  <c r="T104" i="87" s="1"/>
  <c r="U104" i="87" s="1"/>
  <c r="V104" i="87" s="1"/>
  <c r="W104" i="87" s="1"/>
  <c r="X104" i="87" s="1"/>
  <c r="Y104" i="87" s="1"/>
  <c r="Z104" i="87" s="1"/>
  <c r="AA104" i="87" s="1"/>
  <c r="AB104" i="87" s="1"/>
  <c r="AC104" i="87" s="1"/>
  <c r="AD104" i="87" s="1"/>
  <c r="AE104" i="87" s="1"/>
  <c r="AF104" i="87" s="1"/>
  <c r="AG104" i="87" s="1"/>
  <c r="AH104" i="87" s="1"/>
  <c r="AI104" i="87" s="1"/>
  <c r="AJ104" i="87" s="1"/>
  <c r="AK104" i="87" s="1"/>
  <c r="AL104" i="87" s="1"/>
  <c r="AM104" i="87" s="1"/>
  <c r="AN104" i="87" s="1"/>
  <c r="AO104" i="87" s="1"/>
  <c r="AP104" i="87" s="1"/>
  <c r="L158" i="87"/>
  <c r="AB158" i="87"/>
  <c r="T158" i="87"/>
  <c r="AJ158" i="87"/>
  <c r="AQ156" i="87"/>
  <c r="M158" i="87"/>
  <c r="U158" i="87"/>
  <c r="AC158" i="87"/>
  <c r="AK158" i="87"/>
  <c r="K158" i="87"/>
  <c r="AQ88" i="87"/>
  <c r="AQ157" i="87"/>
  <c r="N158" i="87"/>
  <c r="V158" i="87"/>
  <c r="AD158" i="87"/>
  <c r="AL158" i="87"/>
  <c r="G159" i="87"/>
  <c r="H158" i="87"/>
  <c r="P158" i="87"/>
  <c r="X158" i="87"/>
  <c r="AF158" i="87"/>
  <c r="AN158" i="87"/>
  <c r="I158" i="87"/>
  <c r="Q158" i="87"/>
  <c r="Y158" i="87"/>
  <c r="AG158" i="87"/>
  <c r="AO158" i="87"/>
  <c r="AA158" i="87"/>
  <c r="AI158" i="87"/>
  <c r="AQ138" i="87"/>
  <c r="AQ139" i="87" s="1"/>
  <c r="AQ143" i="87"/>
  <c r="AQ144" i="87" s="1"/>
  <c r="L144" i="87"/>
  <c r="M144" i="87" s="1"/>
  <c r="N144" i="87" s="1"/>
  <c r="O144" i="87" s="1"/>
  <c r="P144" i="87" s="1"/>
  <c r="Q144" i="87" s="1"/>
  <c r="R144" i="87" s="1"/>
  <c r="S144" i="87" s="1"/>
  <c r="T144" i="87" s="1"/>
  <c r="U144" i="87" s="1"/>
  <c r="V144" i="87" s="1"/>
  <c r="W144" i="87" s="1"/>
  <c r="X144" i="87" s="1"/>
  <c r="Y144" i="87" s="1"/>
  <c r="Z144" i="87" s="1"/>
  <c r="AA144" i="87" s="1"/>
  <c r="AB144" i="87" s="1"/>
  <c r="AC144" i="87" s="1"/>
  <c r="AD144" i="87" s="1"/>
  <c r="AE144" i="87" s="1"/>
  <c r="AF144" i="87" s="1"/>
  <c r="AG144" i="87" s="1"/>
  <c r="AH144" i="87" s="1"/>
  <c r="AI144" i="87" s="1"/>
  <c r="AJ144" i="87" s="1"/>
  <c r="AK144" i="87" s="1"/>
  <c r="AL144" i="87" s="1"/>
  <c r="AM144" i="87" s="1"/>
  <c r="AN144" i="87" s="1"/>
  <c r="AO144" i="87" s="1"/>
  <c r="AP144" i="87" s="1"/>
  <c r="AQ123" i="87"/>
  <c r="AQ124" i="87" s="1"/>
  <c r="AQ9" i="87"/>
  <c r="AQ54" i="87"/>
  <c r="AQ55" i="87" s="1"/>
  <c r="K30" i="87"/>
  <c r="L30" i="87" s="1"/>
  <c r="M30" i="87" s="1"/>
  <c r="N30" i="87" s="1"/>
  <c r="O30" i="87" s="1"/>
  <c r="P30" i="87" s="1"/>
  <c r="Q30" i="87" s="1"/>
  <c r="R30" i="87" s="1"/>
  <c r="S30" i="87" s="1"/>
  <c r="T30" i="87" s="1"/>
  <c r="U30" i="87" s="1"/>
  <c r="V30" i="87" s="1"/>
  <c r="W30" i="87" s="1"/>
  <c r="X30" i="87" s="1"/>
  <c r="Y30" i="87" s="1"/>
  <c r="Z30" i="87" s="1"/>
  <c r="AA30" i="87" s="1"/>
  <c r="AB30" i="87" s="1"/>
  <c r="AC30" i="87" s="1"/>
  <c r="AD30" i="87" s="1"/>
  <c r="AE30" i="87" s="1"/>
  <c r="AF30" i="87" s="1"/>
  <c r="AG30" i="87" s="1"/>
  <c r="AH30" i="87" s="1"/>
  <c r="AI30" i="87" s="1"/>
  <c r="AJ30" i="87" s="1"/>
  <c r="AK30" i="87" s="1"/>
  <c r="AL30" i="87" s="1"/>
  <c r="AM30" i="87" s="1"/>
  <c r="AN30" i="87" s="1"/>
  <c r="AO30" i="87" s="1"/>
  <c r="AP30" i="87" s="1"/>
  <c r="K40" i="87"/>
  <c r="K50" i="87"/>
  <c r="J55" i="87"/>
  <c r="K55" i="87" s="1"/>
  <c r="H10" i="87"/>
  <c r="M15" i="87"/>
  <c r="N15" i="87" s="1"/>
  <c r="O15" i="87" s="1"/>
  <c r="P15" i="87" s="1"/>
  <c r="Q15" i="87" s="1"/>
  <c r="R15" i="87" s="1"/>
  <c r="S15" i="87" s="1"/>
  <c r="T15" i="87" s="1"/>
  <c r="U15" i="87" s="1"/>
  <c r="V15" i="87" s="1"/>
  <c r="W15" i="87" s="1"/>
  <c r="X15" i="87" s="1"/>
  <c r="Y15" i="87" s="1"/>
  <c r="Z15" i="87" s="1"/>
  <c r="AA15" i="87" s="1"/>
  <c r="AB15" i="87" s="1"/>
  <c r="AC15" i="87" s="1"/>
  <c r="AD15" i="87" s="1"/>
  <c r="AE15" i="87" s="1"/>
  <c r="AF15" i="87" s="1"/>
  <c r="AG15" i="87" s="1"/>
  <c r="AH15" i="87" s="1"/>
  <c r="AI15" i="87" s="1"/>
  <c r="AJ15" i="87" s="1"/>
  <c r="AK15" i="87" s="1"/>
  <c r="AL15" i="87" s="1"/>
  <c r="AM15" i="87" s="1"/>
  <c r="AN15" i="87" s="1"/>
  <c r="AO15" i="87" s="1"/>
  <c r="AP15" i="87" s="1"/>
  <c r="M25" i="87"/>
  <c r="N25" i="87" s="1"/>
  <c r="O25" i="87" s="1"/>
  <c r="P25" i="87" s="1"/>
  <c r="Q25" i="87" s="1"/>
  <c r="R25" i="87" s="1"/>
  <c r="S25" i="87" s="1"/>
  <c r="T25" i="87" s="1"/>
  <c r="U25" i="87" s="1"/>
  <c r="V25" i="87" s="1"/>
  <c r="W25" i="87" s="1"/>
  <c r="X25" i="87" s="1"/>
  <c r="Y25" i="87" s="1"/>
  <c r="Z25" i="87" s="1"/>
  <c r="AA25" i="87" s="1"/>
  <c r="AB25" i="87" s="1"/>
  <c r="AC25" i="87" s="1"/>
  <c r="AD25" i="87" s="1"/>
  <c r="AE25" i="87" s="1"/>
  <c r="AF25" i="87" s="1"/>
  <c r="AG25" i="87" s="1"/>
  <c r="AH25" i="87" s="1"/>
  <c r="AI25" i="87" s="1"/>
  <c r="AJ25" i="87" s="1"/>
  <c r="AK25" i="87" s="1"/>
  <c r="AL25" i="87" s="1"/>
  <c r="AM25" i="87" s="1"/>
  <c r="AN25" i="87" s="1"/>
  <c r="AO25" i="87" s="1"/>
  <c r="AP25" i="87" s="1"/>
  <c r="M35" i="87"/>
  <c r="N35" i="87" s="1"/>
  <c r="O35" i="87" s="1"/>
  <c r="P35" i="87" s="1"/>
  <c r="Q35" i="87" s="1"/>
  <c r="R35" i="87" s="1"/>
  <c r="S35" i="87" s="1"/>
  <c r="T35" i="87" s="1"/>
  <c r="U35" i="87" s="1"/>
  <c r="V35" i="87" s="1"/>
  <c r="W35" i="87" s="1"/>
  <c r="X35" i="87" s="1"/>
  <c r="Y35" i="87" s="1"/>
  <c r="Z35" i="87" s="1"/>
  <c r="AA35" i="87" s="1"/>
  <c r="AB35" i="87" s="1"/>
  <c r="AC35" i="87" s="1"/>
  <c r="AD35" i="87" s="1"/>
  <c r="AE35" i="87" s="1"/>
  <c r="AF35" i="87" s="1"/>
  <c r="AG35" i="87" s="1"/>
  <c r="AH35" i="87" s="1"/>
  <c r="AI35" i="87" s="1"/>
  <c r="AJ35" i="87" s="1"/>
  <c r="AK35" i="87" s="1"/>
  <c r="AL35" i="87" s="1"/>
  <c r="AM35" i="87" s="1"/>
  <c r="AN35" i="87" s="1"/>
  <c r="AO35" i="87" s="1"/>
  <c r="AP35" i="87" s="1"/>
  <c r="M45" i="87"/>
  <c r="N45" i="87" s="1"/>
  <c r="O45" i="87" s="1"/>
  <c r="P45" i="87" s="1"/>
  <c r="Q45" i="87" s="1"/>
  <c r="R45" i="87" s="1"/>
  <c r="S45" i="87" s="1"/>
  <c r="T45" i="87" s="1"/>
  <c r="U45" i="87" s="1"/>
  <c r="V45" i="87" s="1"/>
  <c r="W45" i="87" s="1"/>
  <c r="X45" i="87" s="1"/>
  <c r="Y45" i="87" s="1"/>
  <c r="Z45" i="87" s="1"/>
  <c r="AA45" i="87" s="1"/>
  <c r="AB45" i="87" s="1"/>
  <c r="AC45" i="87" s="1"/>
  <c r="AD45" i="87" s="1"/>
  <c r="AE45" i="87" s="1"/>
  <c r="AF45" i="87" s="1"/>
  <c r="AG45" i="87" s="1"/>
  <c r="AH45" i="87" s="1"/>
  <c r="AI45" i="87" s="1"/>
  <c r="AJ45" i="87" s="1"/>
  <c r="AK45" i="87" s="1"/>
  <c r="AL45" i="87" s="1"/>
  <c r="AM45" i="87" s="1"/>
  <c r="AN45" i="87" s="1"/>
  <c r="AO45" i="87" s="1"/>
  <c r="AP45" i="87" s="1"/>
  <c r="L40" i="87"/>
  <c r="M40" i="87" s="1"/>
  <c r="N40" i="87" s="1"/>
  <c r="O40" i="87" s="1"/>
  <c r="P40" i="87" s="1"/>
  <c r="Q40" i="87" s="1"/>
  <c r="R40" i="87" s="1"/>
  <c r="S40" i="87" s="1"/>
  <c r="T40" i="87" s="1"/>
  <c r="U40" i="87" s="1"/>
  <c r="V40" i="87" s="1"/>
  <c r="W40" i="87" s="1"/>
  <c r="X40" i="87" s="1"/>
  <c r="Y40" i="87" s="1"/>
  <c r="Z40" i="87" s="1"/>
  <c r="AA40" i="87" s="1"/>
  <c r="AB40" i="87" s="1"/>
  <c r="AC40" i="87" s="1"/>
  <c r="AD40" i="87" s="1"/>
  <c r="AE40" i="87" s="1"/>
  <c r="AF40" i="87" s="1"/>
  <c r="AG40" i="87" s="1"/>
  <c r="AH40" i="87" s="1"/>
  <c r="AI40" i="87" s="1"/>
  <c r="AJ40" i="87" s="1"/>
  <c r="AK40" i="87" s="1"/>
  <c r="AL40" i="87" s="1"/>
  <c r="AM40" i="87" s="1"/>
  <c r="AN40" i="87" s="1"/>
  <c r="AO40" i="87" s="1"/>
  <c r="AP40" i="87" s="1"/>
  <c r="L50" i="87"/>
  <c r="M50" i="87" s="1"/>
  <c r="N50" i="87" s="1"/>
  <c r="O50" i="87" s="1"/>
  <c r="P50" i="87" s="1"/>
  <c r="Q50" i="87" s="1"/>
  <c r="R50" i="87" s="1"/>
  <c r="S50" i="87" s="1"/>
  <c r="T50" i="87" s="1"/>
  <c r="U50" i="87" s="1"/>
  <c r="V50" i="87" s="1"/>
  <c r="W50" i="87" s="1"/>
  <c r="X50" i="87" s="1"/>
  <c r="Y50" i="87" s="1"/>
  <c r="Z50" i="87" s="1"/>
  <c r="AA50" i="87" s="1"/>
  <c r="AB50" i="87" s="1"/>
  <c r="AC50" i="87" s="1"/>
  <c r="AD50" i="87" s="1"/>
  <c r="AE50" i="87" s="1"/>
  <c r="AF50" i="87" s="1"/>
  <c r="AG50" i="87" s="1"/>
  <c r="AH50" i="87" s="1"/>
  <c r="AI50" i="87" s="1"/>
  <c r="AJ50" i="87" s="1"/>
  <c r="AK50" i="87" s="1"/>
  <c r="AL50" i="87" s="1"/>
  <c r="AM50" i="87" s="1"/>
  <c r="AN50" i="87" s="1"/>
  <c r="AO50" i="87" s="1"/>
  <c r="AP50" i="87" s="1"/>
  <c r="L55" i="87"/>
  <c r="M55" i="87" s="1"/>
  <c r="N55" i="87" s="1"/>
  <c r="O55" i="87" s="1"/>
  <c r="P55" i="87" s="1"/>
  <c r="Q55" i="87" s="1"/>
  <c r="R55" i="87" s="1"/>
  <c r="AB475" i="87" l="1"/>
  <c r="AC405" i="87"/>
  <c r="AD326" i="87"/>
  <c r="AC396" i="87"/>
  <c r="I10" i="87"/>
  <c r="H75" i="87"/>
  <c r="I75" i="87" s="1"/>
  <c r="J75" i="87" s="1"/>
  <c r="K75" i="87" s="1"/>
  <c r="L75" i="87" s="1"/>
  <c r="M75" i="87" s="1"/>
  <c r="N75" i="87" s="1"/>
  <c r="O75" i="87" s="1"/>
  <c r="P75" i="87" s="1"/>
  <c r="Q75" i="87" s="1"/>
  <c r="R75" i="87" s="1"/>
  <c r="S75" i="87" s="1"/>
  <c r="T75" i="87" s="1"/>
  <c r="U75" i="87" s="1"/>
  <c r="V75" i="87" s="1"/>
  <c r="W75" i="87" s="1"/>
  <c r="X75" i="87" s="1"/>
  <c r="Y75" i="87" s="1"/>
  <c r="Z75" i="87" s="1"/>
  <c r="AA75" i="87" s="1"/>
  <c r="AB75" i="87" s="1"/>
  <c r="AC75" i="87" s="1"/>
  <c r="AD75" i="87" s="1"/>
  <c r="AE75" i="87" s="1"/>
  <c r="AF75" i="87" s="1"/>
  <c r="AG75" i="87" s="1"/>
  <c r="AH75" i="87" s="1"/>
  <c r="AI75" i="87" s="1"/>
  <c r="AJ75" i="87" s="1"/>
  <c r="AK75" i="87" s="1"/>
  <c r="AL75" i="87" s="1"/>
  <c r="AM75" i="87" s="1"/>
  <c r="AN75" i="87" s="1"/>
  <c r="AO75" i="87" s="1"/>
  <c r="AP75" i="87" s="1"/>
  <c r="AQ79" i="87"/>
  <c r="G317" i="87"/>
  <c r="H247" i="87"/>
  <c r="AQ316" i="87"/>
  <c r="AQ247" i="87"/>
  <c r="AQ317" i="87" s="1"/>
  <c r="G238" i="87"/>
  <c r="H168" i="87"/>
  <c r="AQ237" i="87"/>
  <c r="AQ168" i="87"/>
  <c r="AQ238" i="87" s="1"/>
  <c r="I159" i="87"/>
  <c r="J89" i="87"/>
  <c r="H159" i="87"/>
  <c r="AQ158" i="87"/>
  <c r="AQ89" i="87"/>
  <c r="AQ159" i="87" s="1"/>
  <c r="AQ10" i="87"/>
  <c r="AQ80" i="87" s="1"/>
  <c r="AD405" i="87" l="1"/>
  <c r="AC475" i="87"/>
  <c r="AD396" i="87"/>
  <c r="AE326" i="87"/>
  <c r="J10" i="87"/>
  <c r="I80" i="87"/>
  <c r="H80" i="87"/>
  <c r="H317" i="87"/>
  <c r="I247" i="87"/>
  <c r="H238" i="87"/>
  <c r="I168" i="87"/>
  <c r="J159" i="87"/>
  <c r="K89" i="87"/>
  <c r="A10" i="75"/>
  <c r="A11" i="75"/>
  <c r="A12" i="75"/>
  <c r="A15" i="75"/>
  <c r="A16" i="75"/>
  <c r="A17" i="75"/>
  <c r="A18" i="75"/>
  <c r="J18" i="86"/>
  <c r="O18" i="75" s="1"/>
  <c r="I18" i="86"/>
  <c r="M18" i="75" s="1"/>
  <c r="H18" i="86"/>
  <c r="G18" i="86"/>
  <c r="F18" i="86"/>
  <c r="G18" i="75" s="1"/>
  <c r="E18" i="86"/>
  <c r="D18" i="86"/>
  <c r="L17" i="86"/>
  <c r="C17" i="86"/>
  <c r="L16" i="86"/>
  <c r="C16" i="86"/>
  <c r="L15" i="86"/>
  <c r="C15" i="86"/>
  <c r="L14" i="86"/>
  <c r="C14" i="86"/>
  <c r="L13" i="86"/>
  <c r="C13" i="86"/>
  <c r="L12" i="86"/>
  <c r="C12" i="86"/>
  <c r="L11" i="86"/>
  <c r="C11" i="86"/>
  <c r="L10" i="86"/>
  <c r="C10" i="86"/>
  <c r="J18" i="85"/>
  <c r="I18" i="85"/>
  <c r="M17" i="75" s="1"/>
  <c r="H18" i="85"/>
  <c r="G18" i="85"/>
  <c r="F18" i="85"/>
  <c r="E18" i="85"/>
  <c r="E17" i="75" s="1"/>
  <c r="D18" i="85"/>
  <c r="C17" i="75" s="1"/>
  <c r="L17" i="85"/>
  <c r="C17" i="85"/>
  <c r="L16" i="85"/>
  <c r="C16" i="85"/>
  <c r="L15" i="85"/>
  <c r="C15" i="85"/>
  <c r="L14" i="85"/>
  <c r="C14" i="85"/>
  <c r="L13" i="85"/>
  <c r="C13" i="85"/>
  <c r="L12" i="85"/>
  <c r="C12" i="85"/>
  <c r="L11" i="85"/>
  <c r="C11" i="85"/>
  <c r="L10" i="85"/>
  <c r="C10" i="85"/>
  <c r="J18" i="84"/>
  <c r="O16" i="75" s="1"/>
  <c r="I18" i="84"/>
  <c r="H18" i="84"/>
  <c r="G18" i="84"/>
  <c r="F18" i="84"/>
  <c r="E18" i="84"/>
  <c r="D18" i="84"/>
  <c r="L17" i="84"/>
  <c r="C17" i="84"/>
  <c r="L16" i="84"/>
  <c r="C16" i="84"/>
  <c r="L15" i="84"/>
  <c r="C15" i="84"/>
  <c r="L14" i="84"/>
  <c r="C14" i="84"/>
  <c r="L13" i="84"/>
  <c r="C13" i="84"/>
  <c r="L12" i="84"/>
  <c r="C12" i="84"/>
  <c r="L11" i="84"/>
  <c r="C11" i="84"/>
  <c r="L10" i="84"/>
  <c r="C10" i="84"/>
  <c r="J20" i="83"/>
  <c r="O9" i="75" s="1"/>
  <c r="I20" i="83"/>
  <c r="M9" i="75" s="1"/>
  <c r="H20" i="83"/>
  <c r="K9" i="75" s="1"/>
  <c r="G20" i="83"/>
  <c r="I9" i="75" s="1"/>
  <c r="F20" i="83"/>
  <c r="G9" i="75" s="1"/>
  <c r="E20" i="83"/>
  <c r="E9" i="75" s="1"/>
  <c r="D20" i="83"/>
  <c r="L19" i="83"/>
  <c r="C19" i="83"/>
  <c r="L18" i="83"/>
  <c r="C18" i="83"/>
  <c r="M18" i="83" s="1"/>
  <c r="L17" i="83"/>
  <c r="C17" i="83"/>
  <c r="L16" i="83"/>
  <c r="C16" i="83"/>
  <c r="L15" i="83"/>
  <c r="C15" i="83"/>
  <c r="L14" i="83"/>
  <c r="C14" i="83"/>
  <c r="M14" i="83" s="1"/>
  <c r="L13" i="83"/>
  <c r="C13" i="83"/>
  <c r="L12" i="83"/>
  <c r="C12" i="83"/>
  <c r="L11" i="83"/>
  <c r="C33" i="75" s="1"/>
  <c r="C11" i="83"/>
  <c r="L10" i="83"/>
  <c r="C10" i="83"/>
  <c r="J20" i="82"/>
  <c r="J24" i="82" s="1"/>
  <c r="I20" i="82"/>
  <c r="M10" i="75" s="1"/>
  <c r="H20" i="82"/>
  <c r="K10" i="75" s="1"/>
  <c r="G20" i="82"/>
  <c r="G24" i="82" s="1"/>
  <c r="F20" i="82"/>
  <c r="F24" i="82" s="1"/>
  <c r="E20" i="82"/>
  <c r="E24" i="82" s="1"/>
  <c r="D20" i="82"/>
  <c r="D24" i="82" s="1"/>
  <c r="L19" i="82"/>
  <c r="C19" i="82"/>
  <c r="L18" i="82"/>
  <c r="C18" i="82"/>
  <c r="L17" i="82"/>
  <c r="C17" i="82"/>
  <c r="M17" i="82" s="1"/>
  <c r="L16" i="82"/>
  <c r="C16" i="82"/>
  <c r="L15" i="82"/>
  <c r="C15" i="82"/>
  <c r="L14" i="82"/>
  <c r="C14" i="82"/>
  <c r="L13" i="82"/>
  <c r="C13" i="82"/>
  <c r="L12" i="82"/>
  <c r="C12" i="82"/>
  <c r="L11" i="82"/>
  <c r="C11" i="82"/>
  <c r="L10" i="82"/>
  <c r="C10" i="82"/>
  <c r="AE405" i="87" l="1"/>
  <c r="AD475" i="87"/>
  <c r="AF326" i="87"/>
  <c r="AE396" i="87"/>
  <c r="K10" i="87"/>
  <c r="J80" i="87"/>
  <c r="M16" i="86"/>
  <c r="M14" i="86"/>
  <c r="L18" i="85"/>
  <c r="K16" i="85" s="1"/>
  <c r="M11" i="83"/>
  <c r="I317" i="87"/>
  <c r="J247" i="87"/>
  <c r="I238" i="87"/>
  <c r="J168" i="87"/>
  <c r="K159" i="87"/>
  <c r="L89" i="87"/>
  <c r="M17" i="83"/>
  <c r="M13" i="83"/>
  <c r="M15" i="83"/>
  <c r="M13" i="82"/>
  <c r="I21" i="83"/>
  <c r="G9" i="74" s="1"/>
  <c r="M19" i="83"/>
  <c r="M17" i="86"/>
  <c r="J21" i="83"/>
  <c r="H9" i="74" s="1"/>
  <c r="M14" i="84"/>
  <c r="M14" i="85"/>
  <c r="M10" i="86"/>
  <c r="M15" i="82"/>
  <c r="M11" i="82"/>
  <c r="M19" i="82"/>
  <c r="M11" i="85"/>
  <c r="M15" i="85"/>
  <c r="M15" i="86"/>
  <c r="E21" i="82"/>
  <c r="C10" i="74" s="1"/>
  <c r="M16" i="83"/>
  <c r="M18" i="82"/>
  <c r="M13" i="85"/>
  <c r="M17" i="85"/>
  <c r="D21" i="83"/>
  <c r="B9" i="74" s="1"/>
  <c r="M11" i="84"/>
  <c r="M15" i="84"/>
  <c r="G10" i="75"/>
  <c r="K17" i="75"/>
  <c r="M10" i="83"/>
  <c r="M16" i="82"/>
  <c r="E10" i="75"/>
  <c r="C16" i="75"/>
  <c r="G16" i="75"/>
  <c r="I21" i="82"/>
  <c r="G10" i="74" s="1"/>
  <c r="M10" i="82"/>
  <c r="F21" i="83"/>
  <c r="D9" i="74" s="1"/>
  <c r="M12" i="84"/>
  <c r="M16" i="84"/>
  <c r="M11" i="86"/>
  <c r="I16" i="75"/>
  <c r="O17" i="75"/>
  <c r="J21" i="82"/>
  <c r="H10" i="74" s="1"/>
  <c r="M14" i="82"/>
  <c r="H24" i="82"/>
  <c r="M12" i="83"/>
  <c r="G21" i="83"/>
  <c r="E9" i="74" s="1"/>
  <c r="M12" i="85"/>
  <c r="M16" i="85"/>
  <c r="C18" i="75"/>
  <c r="K16" i="75"/>
  <c r="E21" i="83"/>
  <c r="C9" i="74" s="1"/>
  <c r="I24" i="82"/>
  <c r="H21" i="83"/>
  <c r="F9" i="74" s="1"/>
  <c r="M13" i="84"/>
  <c r="M17" i="84"/>
  <c r="M12" i="86"/>
  <c r="O10" i="75"/>
  <c r="M16" i="75"/>
  <c r="I18" i="75"/>
  <c r="J19" i="84"/>
  <c r="H16" i="74" s="1"/>
  <c r="K18" i="75"/>
  <c r="J19" i="85"/>
  <c r="H17" i="74" s="1"/>
  <c r="M13" i="86"/>
  <c r="G17" i="75"/>
  <c r="M12" i="82"/>
  <c r="J19" i="86"/>
  <c r="H18" i="74" s="1"/>
  <c r="I10" i="75"/>
  <c r="C42" i="75"/>
  <c r="I17" i="75"/>
  <c r="L18" i="86"/>
  <c r="K17" i="86" s="1"/>
  <c r="E18" i="75"/>
  <c r="C41" i="75"/>
  <c r="L18" i="84"/>
  <c r="K15" i="84" s="1"/>
  <c r="E16" i="75"/>
  <c r="C40" i="75"/>
  <c r="L20" i="82"/>
  <c r="K19" i="82" s="1"/>
  <c r="C34" i="75"/>
  <c r="C10" i="75"/>
  <c r="C28" i="75"/>
  <c r="C9" i="75"/>
  <c r="L20" i="83"/>
  <c r="C27" i="75"/>
  <c r="D19" i="86"/>
  <c r="B18" i="74" s="1"/>
  <c r="E19" i="86"/>
  <c r="C18" i="74" s="1"/>
  <c r="F19" i="86"/>
  <c r="D18" i="74" s="1"/>
  <c r="G19" i="86"/>
  <c r="E18" i="74" s="1"/>
  <c r="H19" i="86"/>
  <c r="F18" i="74" s="1"/>
  <c r="I19" i="86"/>
  <c r="G18" i="74" s="1"/>
  <c r="D19" i="85"/>
  <c r="B17" i="74" s="1"/>
  <c r="E19" i="85"/>
  <c r="C17" i="74" s="1"/>
  <c r="M10" i="85"/>
  <c r="F19" i="85"/>
  <c r="D17" i="74" s="1"/>
  <c r="G19" i="85"/>
  <c r="E17" i="74" s="1"/>
  <c r="H19" i="85"/>
  <c r="F17" i="74" s="1"/>
  <c r="I19" i="85"/>
  <c r="G17" i="74" s="1"/>
  <c r="E19" i="84"/>
  <c r="C16" i="74" s="1"/>
  <c r="D19" i="84"/>
  <c r="B16" i="74" s="1"/>
  <c r="M10" i="84"/>
  <c r="F19" i="84"/>
  <c r="D16" i="74" s="1"/>
  <c r="G19" i="84"/>
  <c r="E16" i="74" s="1"/>
  <c r="H19" i="84"/>
  <c r="F16" i="74" s="1"/>
  <c r="I19" i="84"/>
  <c r="G16" i="74" s="1"/>
  <c r="D21" i="82"/>
  <c r="B10" i="74" s="1"/>
  <c r="G21" i="82"/>
  <c r="E10" i="74" s="1"/>
  <c r="H21" i="82"/>
  <c r="F10" i="74" s="1"/>
  <c r="F21" i="82"/>
  <c r="D10" i="74" s="1"/>
  <c r="J18" i="74" l="1"/>
  <c r="AF405" i="87"/>
  <c r="AE475" i="87"/>
  <c r="AG326" i="87"/>
  <c r="AF396" i="87"/>
  <c r="Q17" i="75"/>
  <c r="Q18" i="75"/>
  <c r="Q16" i="75"/>
  <c r="I14" i="74" s="1"/>
  <c r="K80" i="87"/>
  <c r="L10" i="87"/>
  <c r="K11" i="85"/>
  <c r="K13" i="85"/>
  <c r="K15" i="85"/>
  <c r="K10" i="85"/>
  <c r="K17" i="85"/>
  <c r="K12" i="85"/>
  <c r="K14" i="85"/>
  <c r="K17" i="84"/>
  <c r="J317" i="87"/>
  <c r="K247" i="87"/>
  <c r="J238" i="87"/>
  <c r="K168" i="87"/>
  <c r="L159" i="87"/>
  <c r="M89" i="87"/>
  <c r="Q10" i="75"/>
  <c r="I10" i="74" s="1"/>
  <c r="M20" i="83"/>
  <c r="C22" i="83" s="1"/>
  <c r="M18" i="86"/>
  <c r="C20" i="86" s="1"/>
  <c r="M20" i="82"/>
  <c r="C22" i="82" s="1"/>
  <c r="M18" i="85"/>
  <c r="C20" i="85" s="1"/>
  <c r="K21" i="82"/>
  <c r="M18" i="84"/>
  <c r="C20" i="84" s="1"/>
  <c r="K21" i="83"/>
  <c r="K12" i="86"/>
  <c r="K11" i="86"/>
  <c r="K10" i="86"/>
  <c r="K15" i="86"/>
  <c r="K16" i="86"/>
  <c r="K13" i="86"/>
  <c r="K14" i="86"/>
  <c r="K19" i="85"/>
  <c r="K12" i="84"/>
  <c r="K14" i="84"/>
  <c r="K11" i="84"/>
  <c r="K16" i="84"/>
  <c r="K10" i="84"/>
  <c r="K13" i="84"/>
  <c r="K18" i="82"/>
  <c r="K17" i="82"/>
  <c r="K14" i="82"/>
  <c r="K13" i="82"/>
  <c r="K12" i="82"/>
  <c r="K16" i="82"/>
  <c r="K15" i="82"/>
  <c r="K11" i="82"/>
  <c r="K10" i="82"/>
  <c r="K18" i="83"/>
  <c r="K16" i="83"/>
  <c r="K14" i="83"/>
  <c r="K12" i="83"/>
  <c r="K10" i="83"/>
  <c r="K19" i="83"/>
  <c r="K17" i="83"/>
  <c r="K15" i="83"/>
  <c r="K13" i="83"/>
  <c r="K11" i="83"/>
  <c r="K19" i="86"/>
  <c r="K19" i="84"/>
  <c r="AG405" i="87" l="1"/>
  <c r="AF475" i="87"/>
  <c r="AH326" i="87"/>
  <c r="AG396" i="87"/>
  <c r="L80" i="87"/>
  <c r="M10" i="87"/>
  <c r="K317" i="87"/>
  <c r="L247" i="87"/>
  <c r="K238" i="87"/>
  <c r="L168" i="87"/>
  <c r="M159" i="87"/>
  <c r="N89" i="87"/>
  <c r="J20" i="81"/>
  <c r="I20" i="81"/>
  <c r="H20" i="81"/>
  <c r="G20" i="81"/>
  <c r="F20" i="81"/>
  <c r="E20" i="81"/>
  <c r="D20" i="81"/>
  <c r="L19" i="81"/>
  <c r="C19" i="81"/>
  <c r="L18" i="81"/>
  <c r="C18" i="81"/>
  <c r="L17" i="81"/>
  <c r="C17" i="81"/>
  <c r="L16" i="81"/>
  <c r="C16" i="81"/>
  <c r="L15" i="81"/>
  <c r="C15" i="81"/>
  <c r="L14" i="81"/>
  <c r="C14" i="81"/>
  <c r="L13" i="81"/>
  <c r="C13" i="81"/>
  <c r="L12" i="81"/>
  <c r="C12" i="81"/>
  <c r="L11" i="81"/>
  <c r="C11" i="81"/>
  <c r="L10" i="81"/>
  <c r="AH405" i="87" l="1"/>
  <c r="AG475" i="87"/>
  <c r="AI326" i="87"/>
  <c r="AH396" i="87"/>
  <c r="M80" i="87"/>
  <c r="N10" i="87"/>
  <c r="L317" i="87"/>
  <c r="M247" i="87"/>
  <c r="L238" i="87"/>
  <c r="M168" i="87"/>
  <c r="N159" i="87"/>
  <c r="O89" i="87"/>
  <c r="S55" i="87"/>
  <c r="T55" i="87" s="1"/>
  <c r="U55" i="87" s="1"/>
  <c r="V55" i="87" s="1"/>
  <c r="W55" i="87" s="1"/>
  <c r="X55" i="87" s="1"/>
  <c r="Y55" i="87" s="1"/>
  <c r="Z55" i="87" s="1"/>
  <c r="AA55" i="87" s="1"/>
  <c r="AB55" i="87" s="1"/>
  <c r="AC55" i="87" s="1"/>
  <c r="AD55" i="87" s="1"/>
  <c r="AE55" i="87" s="1"/>
  <c r="AF55" i="87" s="1"/>
  <c r="AG55" i="87" s="1"/>
  <c r="AH55" i="87" s="1"/>
  <c r="AI55" i="87" s="1"/>
  <c r="AJ55" i="87" s="1"/>
  <c r="AK55" i="87" s="1"/>
  <c r="AL55" i="87" s="1"/>
  <c r="AM55" i="87" s="1"/>
  <c r="AN55" i="87" s="1"/>
  <c r="AO55" i="87" s="1"/>
  <c r="AP55" i="87" s="1"/>
  <c r="J21" i="81"/>
  <c r="M15" i="81"/>
  <c r="M19" i="81"/>
  <c r="M12" i="81"/>
  <c r="M16" i="81"/>
  <c r="E12" i="75"/>
  <c r="G12" i="75"/>
  <c r="M13" i="81"/>
  <c r="M17" i="81"/>
  <c r="I12" i="75"/>
  <c r="K12" i="75"/>
  <c r="M14" i="81"/>
  <c r="M18" i="81"/>
  <c r="M12" i="75"/>
  <c r="O12" i="75"/>
  <c r="M11" i="81"/>
  <c r="C36" i="75"/>
  <c r="L20" i="81"/>
  <c r="C30" i="75"/>
  <c r="I16" i="74"/>
  <c r="C12" i="75"/>
  <c r="D21" i="81"/>
  <c r="E21" i="81"/>
  <c r="M10" i="81"/>
  <c r="F21" i="81"/>
  <c r="G21" i="81"/>
  <c r="H21" i="81"/>
  <c r="I21" i="81"/>
  <c r="AI405" i="87" l="1"/>
  <c r="AH475" i="87"/>
  <c r="AI396" i="87"/>
  <c r="AJ326" i="87"/>
  <c r="D12" i="74"/>
  <c r="C12" i="74"/>
  <c r="B12" i="74"/>
  <c r="J14" i="74"/>
  <c r="G12" i="74"/>
  <c r="H12" i="74"/>
  <c r="F12" i="74"/>
  <c r="E12" i="74"/>
  <c r="N80" i="87"/>
  <c r="O10" i="87"/>
  <c r="M317" i="87"/>
  <c r="N247" i="87"/>
  <c r="M238" i="87"/>
  <c r="N168" i="87"/>
  <c r="O159" i="87"/>
  <c r="P89" i="87"/>
  <c r="K21" i="81"/>
  <c r="Q12" i="75"/>
  <c r="I12" i="74" s="1"/>
  <c r="M20" i="81"/>
  <c r="C22" i="81" s="1"/>
  <c r="K13" i="81"/>
  <c r="K12" i="81"/>
  <c r="K17" i="81"/>
  <c r="K14" i="81"/>
  <c r="K19" i="81"/>
  <c r="K15" i="81"/>
  <c r="K16" i="81"/>
  <c r="K11" i="81"/>
  <c r="K10" i="81"/>
  <c r="K18" i="81"/>
  <c r="AI475" i="87" l="1"/>
  <c r="AJ405" i="87"/>
  <c r="AJ396" i="87"/>
  <c r="AK326" i="87"/>
  <c r="J13" i="74"/>
  <c r="O80" i="87"/>
  <c r="P10" i="87"/>
  <c r="N317" i="87"/>
  <c r="O247" i="87"/>
  <c r="N238" i="87"/>
  <c r="O168" i="87"/>
  <c r="P159" i="87"/>
  <c r="Q89" i="87"/>
  <c r="J20" i="78"/>
  <c r="O11" i="75" s="1"/>
  <c r="H20" i="78"/>
  <c r="K11" i="75" s="1"/>
  <c r="I20" i="78"/>
  <c r="M11" i="75" s="1"/>
  <c r="G20" i="78"/>
  <c r="I11" i="75" s="1"/>
  <c r="F20" i="78"/>
  <c r="G11" i="75" s="1"/>
  <c r="E20" i="78"/>
  <c r="E11" i="75" s="1"/>
  <c r="D20" i="78"/>
  <c r="AK405" i="87" l="1"/>
  <c r="AJ475" i="87"/>
  <c r="AL326" i="87"/>
  <c r="AK396" i="87"/>
  <c r="P80" i="87"/>
  <c r="Q10" i="87"/>
  <c r="O317" i="87"/>
  <c r="P247" i="87"/>
  <c r="O238" i="87"/>
  <c r="P168" i="87"/>
  <c r="Q159" i="87"/>
  <c r="R89" i="87"/>
  <c r="I15" i="74"/>
  <c r="C11" i="75"/>
  <c r="Q11" i="75" s="1"/>
  <c r="I11" i="74" s="1"/>
  <c r="L11" i="78"/>
  <c r="C35" i="75" s="1"/>
  <c r="C11" i="78"/>
  <c r="L10" i="78"/>
  <c r="C29" i="75" s="1"/>
  <c r="C10" i="78"/>
  <c r="AL405" i="87" l="1"/>
  <c r="AK475" i="87"/>
  <c r="AL396" i="87"/>
  <c r="AM326" i="87"/>
  <c r="Q80" i="87"/>
  <c r="R10" i="87"/>
  <c r="P317" i="87"/>
  <c r="Q247" i="87"/>
  <c r="P238" i="87"/>
  <c r="Q168" i="87"/>
  <c r="R159" i="87"/>
  <c r="S89" i="87"/>
  <c r="M11" i="78"/>
  <c r="M10" i="78"/>
  <c r="AM405" i="87" l="1"/>
  <c r="AL475" i="87"/>
  <c r="AN326" i="87"/>
  <c r="AM396" i="87"/>
  <c r="R80" i="87"/>
  <c r="S10" i="87"/>
  <c r="Q317" i="87"/>
  <c r="R247" i="87"/>
  <c r="Q238" i="87"/>
  <c r="R168" i="87"/>
  <c r="S159" i="87"/>
  <c r="T89" i="87"/>
  <c r="C10" i="79"/>
  <c r="AN405" i="87" l="1"/>
  <c r="AM475" i="87"/>
  <c r="AO326" i="87"/>
  <c r="AN396" i="87"/>
  <c r="S80" i="87"/>
  <c r="T10" i="87"/>
  <c r="R317" i="87"/>
  <c r="S247" i="87"/>
  <c r="R238" i="87"/>
  <c r="S168" i="87"/>
  <c r="T159" i="87"/>
  <c r="U89" i="87"/>
  <c r="A9" i="75"/>
  <c r="A8" i="75"/>
  <c r="A7" i="75"/>
  <c r="AO405" i="87" l="1"/>
  <c r="AN475" i="87"/>
  <c r="AP326" i="87"/>
  <c r="AP396" i="87" s="1"/>
  <c r="AO396" i="87"/>
  <c r="T80" i="87"/>
  <c r="U10" i="87"/>
  <c r="S317" i="87"/>
  <c r="T247" i="87"/>
  <c r="S238" i="87"/>
  <c r="T168" i="87"/>
  <c r="U159" i="87"/>
  <c r="V89" i="87"/>
  <c r="L11" i="79"/>
  <c r="L12" i="79"/>
  <c r="L13" i="79"/>
  <c r="L14" i="79"/>
  <c r="L15" i="79"/>
  <c r="L16" i="79"/>
  <c r="L17" i="79"/>
  <c r="L10" i="79"/>
  <c r="C39" i="75" s="1"/>
  <c r="L13" i="78"/>
  <c r="L14" i="78"/>
  <c r="L15" i="78"/>
  <c r="L16" i="78"/>
  <c r="L17" i="78"/>
  <c r="L18" i="78"/>
  <c r="L19" i="78"/>
  <c r="L12" i="78"/>
  <c r="L11" i="77"/>
  <c r="L12" i="77"/>
  <c r="L13" i="77"/>
  <c r="L14" i="77"/>
  <c r="L15" i="77"/>
  <c r="L16" i="77"/>
  <c r="L17" i="77"/>
  <c r="L10" i="77"/>
  <c r="L11" i="76"/>
  <c r="C26" i="75" s="1"/>
  <c r="L12" i="76"/>
  <c r="L13" i="76"/>
  <c r="L14" i="76"/>
  <c r="L15" i="76"/>
  <c r="L16" i="76"/>
  <c r="L17" i="76"/>
  <c r="L18" i="76"/>
  <c r="L10" i="76"/>
  <c r="C25" i="75" s="1"/>
  <c r="C17" i="79"/>
  <c r="C16" i="79"/>
  <c r="C15" i="79"/>
  <c r="C14" i="79"/>
  <c r="C13" i="79"/>
  <c r="C12" i="79"/>
  <c r="C11" i="79"/>
  <c r="C19" i="78"/>
  <c r="C18" i="78"/>
  <c r="C17" i="78"/>
  <c r="C16" i="78"/>
  <c r="C15" i="78"/>
  <c r="C14" i="78"/>
  <c r="C13" i="78"/>
  <c r="C12" i="78"/>
  <c r="C17" i="77"/>
  <c r="C16" i="77"/>
  <c r="C15" i="77"/>
  <c r="C14" i="77"/>
  <c r="C13" i="77"/>
  <c r="C12" i="77"/>
  <c r="C11" i="77"/>
  <c r="C10" i="77"/>
  <c r="C18" i="76"/>
  <c r="C17" i="76"/>
  <c r="C16" i="76"/>
  <c r="C15" i="76"/>
  <c r="C14" i="76"/>
  <c r="C13" i="76"/>
  <c r="C12" i="76"/>
  <c r="C11" i="76"/>
  <c r="C10" i="76"/>
  <c r="AP405" i="87" l="1"/>
  <c r="AP475" i="87" s="1"/>
  <c r="AO475" i="87"/>
  <c r="U80" i="87"/>
  <c r="V10" i="87"/>
  <c r="T317" i="87"/>
  <c r="U247" i="87"/>
  <c r="T238" i="87"/>
  <c r="U168" i="87"/>
  <c r="V159" i="87"/>
  <c r="W89" i="87"/>
  <c r="D21" i="78"/>
  <c r="I21" i="78"/>
  <c r="G11" i="74" s="1"/>
  <c r="G21" i="78"/>
  <c r="E11" i="74" s="1"/>
  <c r="E21" i="78"/>
  <c r="C11" i="74" s="1"/>
  <c r="H21" i="78"/>
  <c r="F11" i="74" s="1"/>
  <c r="F21" i="78"/>
  <c r="D11" i="74" s="1"/>
  <c r="J21" i="78"/>
  <c r="H11" i="74" s="1"/>
  <c r="L20" i="78"/>
  <c r="J18" i="79"/>
  <c r="O15" i="75" s="1"/>
  <c r="I18" i="79"/>
  <c r="M15" i="75" s="1"/>
  <c r="H18" i="79"/>
  <c r="K15" i="75" s="1"/>
  <c r="G18" i="79"/>
  <c r="I15" i="75" s="1"/>
  <c r="F18" i="79"/>
  <c r="G15" i="75" s="1"/>
  <c r="E18" i="79"/>
  <c r="D18" i="79"/>
  <c r="C15" i="75" s="1"/>
  <c r="M17" i="79"/>
  <c r="M16" i="79"/>
  <c r="M15" i="79"/>
  <c r="M14" i="79"/>
  <c r="M13" i="79"/>
  <c r="M12" i="79"/>
  <c r="L18" i="79"/>
  <c r="F19" i="79"/>
  <c r="M10" i="79"/>
  <c r="E19" i="79"/>
  <c r="E24" i="78"/>
  <c r="D24" i="78"/>
  <c r="M19" i="78"/>
  <c r="M18" i="78"/>
  <c r="M17" i="78"/>
  <c r="M16" i="78"/>
  <c r="M15" i="78"/>
  <c r="M14" i="78"/>
  <c r="M13" i="78"/>
  <c r="M12" i="78"/>
  <c r="J18" i="77"/>
  <c r="I18" i="77"/>
  <c r="H18" i="77"/>
  <c r="G18" i="77"/>
  <c r="F18" i="77"/>
  <c r="E18" i="77"/>
  <c r="E22" i="77" s="1"/>
  <c r="D18" i="77"/>
  <c r="M17" i="77"/>
  <c r="M16" i="77"/>
  <c r="M15" i="77"/>
  <c r="M14" i="77"/>
  <c r="M13" i="77"/>
  <c r="M12" i="77"/>
  <c r="L18" i="77"/>
  <c r="M10" i="77"/>
  <c r="E19" i="77"/>
  <c r="C8" i="74" s="1"/>
  <c r="J19" i="76"/>
  <c r="I19" i="76"/>
  <c r="H19" i="76"/>
  <c r="G19" i="76"/>
  <c r="F19" i="76"/>
  <c r="E19" i="76"/>
  <c r="D19" i="76"/>
  <c r="M18" i="76"/>
  <c r="M17" i="76"/>
  <c r="M16" i="76"/>
  <c r="M15" i="76"/>
  <c r="M14" i="76"/>
  <c r="M13" i="76"/>
  <c r="M12" i="76"/>
  <c r="M11" i="76"/>
  <c r="L19" i="76"/>
  <c r="E20" i="76"/>
  <c r="C7" i="74" s="1"/>
  <c r="V80" i="87" l="1"/>
  <c r="W10" i="87"/>
  <c r="U317" i="87"/>
  <c r="V247" i="87"/>
  <c r="U238" i="87"/>
  <c r="V168" i="87"/>
  <c r="W159" i="87"/>
  <c r="X89" i="87"/>
  <c r="D15" i="74"/>
  <c r="C15" i="74"/>
  <c r="E15" i="75"/>
  <c r="Q15" i="75" s="1"/>
  <c r="B11" i="74"/>
  <c r="K21" i="78"/>
  <c r="M20" i="78"/>
  <c r="D22" i="77"/>
  <c r="C8" i="75"/>
  <c r="D23" i="76"/>
  <c r="C7" i="75"/>
  <c r="K8" i="75"/>
  <c r="H22" i="77"/>
  <c r="I22" i="77"/>
  <c r="M8" i="75"/>
  <c r="G8" i="75"/>
  <c r="F22" i="77"/>
  <c r="O8" i="75"/>
  <c r="J22" i="77"/>
  <c r="I8" i="75"/>
  <c r="G22" i="77"/>
  <c r="I24" i="78"/>
  <c r="F24" i="78"/>
  <c r="J24" i="78"/>
  <c r="G24" i="78"/>
  <c r="H24" i="78"/>
  <c r="O7" i="75"/>
  <c r="J23" i="76"/>
  <c r="I23" i="76"/>
  <c r="M7" i="75"/>
  <c r="K7" i="75"/>
  <c r="H23" i="76"/>
  <c r="I7" i="75"/>
  <c r="G23" i="76"/>
  <c r="G7" i="75"/>
  <c r="F23" i="76"/>
  <c r="E7" i="75"/>
  <c r="E23" i="76"/>
  <c r="E8" i="75"/>
  <c r="C45" i="75"/>
  <c r="K16" i="79"/>
  <c r="K14" i="79"/>
  <c r="K12" i="79"/>
  <c r="K10" i="79"/>
  <c r="K11" i="79"/>
  <c r="K17" i="79"/>
  <c r="K15" i="79"/>
  <c r="K13" i="79"/>
  <c r="H19" i="79"/>
  <c r="G19" i="79"/>
  <c r="M11" i="79"/>
  <c r="M18" i="79" s="1"/>
  <c r="C20" i="79" s="1"/>
  <c r="I19" i="79"/>
  <c r="J19" i="79"/>
  <c r="D19" i="79"/>
  <c r="K16" i="77"/>
  <c r="K14" i="77"/>
  <c r="K12" i="77"/>
  <c r="K10" i="77"/>
  <c r="K11" i="77"/>
  <c r="K17" i="77"/>
  <c r="K15" i="77"/>
  <c r="K13" i="77"/>
  <c r="F19" i="77"/>
  <c r="H19" i="77"/>
  <c r="F8" i="74" s="1"/>
  <c r="G19" i="77"/>
  <c r="E8" i="74" s="1"/>
  <c r="M11" i="77"/>
  <c r="M18" i="77" s="1"/>
  <c r="C20" i="77" s="1"/>
  <c r="I19" i="77"/>
  <c r="G8" i="74" s="1"/>
  <c r="J19" i="77"/>
  <c r="H8" i="74" s="1"/>
  <c r="D19" i="77"/>
  <c r="K17" i="76"/>
  <c r="K15" i="76"/>
  <c r="K13" i="76"/>
  <c r="K11" i="76"/>
  <c r="K10" i="76"/>
  <c r="K18" i="76"/>
  <c r="K16" i="76"/>
  <c r="K14" i="76"/>
  <c r="K12" i="76"/>
  <c r="F20" i="76"/>
  <c r="G20" i="76"/>
  <c r="E7" i="74" s="1"/>
  <c r="H20" i="76"/>
  <c r="F7" i="74" s="1"/>
  <c r="I20" i="76"/>
  <c r="G7" i="74" s="1"/>
  <c r="J20" i="76"/>
  <c r="H7" i="74" s="1"/>
  <c r="D20" i="76"/>
  <c r="B7" i="74" s="1"/>
  <c r="M10" i="76"/>
  <c r="M19" i="76" s="1"/>
  <c r="C21" i="76" s="1"/>
  <c r="I13" i="74" l="1"/>
  <c r="W80" i="87"/>
  <c r="X10" i="87"/>
  <c r="V317" i="87"/>
  <c r="W247" i="87"/>
  <c r="V238" i="87"/>
  <c r="W168" i="87"/>
  <c r="X159" i="87"/>
  <c r="Y89" i="87"/>
  <c r="J11" i="74"/>
  <c r="J12" i="74"/>
  <c r="J10" i="74"/>
  <c r="H15" i="74"/>
  <c r="F15" i="74"/>
  <c r="B8" i="74"/>
  <c r="K19" i="77"/>
  <c r="K20" i="76"/>
  <c r="B15" i="74"/>
  <c r="K19" i="79"/>
  <c r="K21" i="75"/>
  <c r="K10" i="78"/>
  <c r="K11" i="78"/>
  <c r="O21" i="75"/>
  <c r="Q8" i="75"/>
  <c r="I8" i="74" s="1"/>
  <c r="I21" i="75"/>
  <c r="M21" i="75"/>
  <c r="G21" i="75"/>
  <c r="Q7" i="75"/>
  <c r="I7" i="74" s="1"/>
  <c r="E21" i="75"/>
  <c r="Q9" i="75"/>
  <c r="I9" i="74" s="1"/>
  <c r="C21" i="75"/>
  <c r="G15" i="74"/>
  <c r="E15" i="74"/>
  <c r="J9" i="74"/>
  <c r="D8" i="74"/>
  <c r="D7" i="74"/>
  <c r="K18" i="78"/>
  <c r="K16" i="78"/>
  <c r="K14" i="78"/>
  <c r="K12" i="78"/>
  <c r="K19" i="78"/>
  <c r="K17" i="78"/>
  <c r="K15" i="78"/>
  <c r="K13" i="78"/>
  <c r="C22" i="78"/>
  <c r="N19" i="75" l="1"/>
  <c r="N13" i="75"/>
  <c r="N20" i="75"/>
  <c r="N14" i="75"/>
  <c r="N16" i="75"/>
  <c r="N15" i="75"/>
  <c r="N17" i="75"/>
  <c r="N18" i="75"/>
  <c r="J19" i="75"/>
  <c r="J20" i="75"/>
  <c r="J14" i="75"/>
  <c r="J15" i="75"/>
  <c r="J17" i="75"/>
  <c r="J18" i="75"/>
  <c r="J13" i="75"/>
  <c r="J16" i="75"/>
  <c r="L19" i="75"/>
  <c r="L13" i="75"/>
  <c r="L16" i="75"/>
  <c r="L20" i="75"/>
  <c r="L14" i="75"/>
  <c r="L15" i="75"/>
  <c r="L17" i="75"/>
  <c r="L18" i="75"/>
  <c r="H14" i="75"/>
  <c r="H16" i="75"/>
  <c r="H17" i="75"/>
  <c r="H18" i="75"/>
  <c r="H19" i="75"/>
  <c r="H20" i="75"/>
  <c r="H13" i="75"/>
  <c r="H15" i="75"/>
  <c r="F19" i="75"/>
  <c r="F18" i="75"/>
  <c r="F20" i="75"/>
  <c r="F13" i="75"/>
  <c r="F14" i="75"/>
  <c r="F15" i="75"/>
  <c r="F16" i="75"/>
  <c r="F17" i="75"/>
  <c r="D10" i="75"/>
  <c r="D13" i="75"/>
  <c r="D19" i="75"/>
  <c r="D14" i="75"/>
  <c r="D15" i="75"/>
  <c r="D16" i="75"/>
  <c r="D17" i="75"/>
  <c r="D18" i="75"/>
  <c r="D20" i="75"/>
  <c r="B15" i="75"/>
  <c r="B16" i="75"/>
  <c r="B18" i="75"/>
  <c r="B19" i="75"/>
  <c r="B20" i="75"/>
  <c r="B17" i="75"/>
  <c r="B13" i="75"/>
  <c r="B14" i="75"/>
  <c r="X80" i="87"/>
  <c r="Y10" i="87"/>
  <c r="W317" i="87"/>
  <c r="X247" i="87"/>
  <c r="W238" i="87"/>
  <c r="X168" i="87"/>
  <c r="Y159" i="87"/>
  <c r="Z89" i="87"/>
  <c r="F21" i="74"/>
  <c r="F24" i="13" s="1"/>
  <c r="H21" i="74"/>
  <c r="F26" i="13" s="1"/>
  <c r="J16" i="74"/>
  <c r="J17" i="74"/>
  <c r="F10" i="75"/>
  <c r="H10" i="75"/>
  <c r="N10" i="75"/>
  <c r="L10" i="75"/>
  <c r="J10" i="75"/>
  <c r="B10" i="75"/>
  <c r="B11" i="75"/>
  <c r="B12" i="75"/>
  <c r="F11" i="75"/>
  <c r="F12" i="75"/>
  <c r="L12" i="75"/>
  <c r="L11" i="75"/>
  <c r="D12" i="75"/>
  <c r="D11" i="75"/>
  <c r="J12" i="75"/>
  <c r="J11" i="75"/>
  <c r="H12" i="75"/>
  <c r="H11" i="75"/>
  <c r="N11" i="75"/>
  <c r="N12" i="75"/>
  <c r="D7" i="75"/>
  <c r="J9" i="75"/>
  <c r="F7" i="75"/>
  <c r="L7" i="75"/>
  <c r="H9" i="75"/>
  <c r="B21" i="74"/>
  <c r="F20" i="13" s="1"/>
  <c r="J7" i="75"/>
  <c r="J8" i="75"/>
  <c r="N9" i="75"/>
  <c r="N8" i="75"/>
  <c r="N7" i="75"/>
  <c r="H8" i="75"/>
  <c r="H7" i="75"/>
  <c r="L8" i="75"/>
  <c r="L9" i="75"/>
  <c r="F9" i="75"/>
  <c r="F8" i="75"/>
  <c r="J8" i="74"/>
  <c r="J7" i="74"/>
  <c r="D8" i="75"/>
  <c r="D9" i="75"/>
  <c r="J15" i="74"/>
  <c r="B8" i="75"/>
  <c r="Q21" i="75"/>
  <c r="B9" i="75"/>
  <c r="B7" i="75"/>
  <c r="E21" i="74"/>
  <c r="F23" i="13" s="1"/>
  <c r="G21" i="74"/>
  <c r="F25" i="13" s="1"/>
  <c r="D21" i="74"/>
  <c r="F22" i="13" s="1"/>
  <c r="C21" i="74"/>
  <c r="F21" i="13" s="1"/>
  <c r="B38" i="75" l="1"/>
  <c r="B39" i="75"/>
  <c r="B30" i="75"/>
  <c r="B41" i="75"/>
  <c r="B32" i="75"/>
  <c r="B42" i="75"/>
  <c r="B34" i="75"/>
  <c r="B33" i="75"/>
  <c r="B44" i="75"/>
  <c r="B35" i="75"/>
  <c r="B40" i="75"/>
  <c r="B37" i="75"/>
  <c r="B36" i="75"/>
  <c r="B29" i="75"/>
  <c r="B43" i="75"/>
  <c r="B31" i="75"/>
  <c r="I17" i="74"/>
  <c r="P14" i="75"/>
  <c r="P16" i="75"/>
  <c r="P15" i="75"/>
  <c r="P17" i="75"/>
  <c r="P18" i="75"/>
  <c r="P19" i="75"/>
  <c r="P20" i="75"/>
  <c r="P13" i="75"/>
  <c r="Y80" i="87"/>
  <c r="Z10" i="87"/>
  <c r="X317" i="87"/>
  <c r="Y247" i="87"/>
  <c r="X238" i="87"/>
  <c r="Y168" i="87"/>
  <c r="Z159" i="87"/>
  <c r="AA89" i="87"/>
  <c r="P10" i="75"/>
  <c r="B28" i="75"/>
  <c r="P12" i="75"/>
  <c r="P11" i="75"/>
  <c r="B27" i="75"/>
  <c r="J21" i="74"/>
  <c r="P9" i="75"/>
  <c r="B26" i="75"/>
  <c r="B45" i="75"/>
  <c r="P7" i="75"/>
  <c r="P8" i="75"/>
  <c r="B25" i="75"/>
  <c r="Z80" i="87" l="1"/>
  <c r="AA10" i="87"/>
  <c r="Y317" i="87"/>
  <c r="Z247" i="87"/>
  <c r="Y238" i="87"/>
  <c r="Z168" i="87"/>
  <c r="AA159" i="87"/>
  <c r="AB89" i="87"/>
  <c r="I21" i="74"/>
  <c r="F27" i="13"/>
  <c r="H11" i="13"/>
  <c r="H12" i="13"/>
  <c r="H13" i="13"/>
  <c r="H14" i="13"/>
  <c r="AA80" i="87" l="1"/>
  <c r="AB10" i="87"/>
  <c r="Z317" i="87"/>
  <c r="AA247" i="87"/>
  <c r="Z238" i="87"/>
  <c r="AA168" i="87"/>
  <c r="AB159" i="87"/>
  <c r="AC89" i="87"/>
  <c r="H15" i="13"/>
  <c r="H29" i="13" s="1"/>
  <c r="F30" i="13" s="1"/>
  <c r="AB80" i="87" l="1"/>
  <c r="AC10" i="87"/>
  <c r="AA317" i="87"/>
  <c r="AB247" i="87"/>
  <c r="AA238" i="87"/>
  <c r="AB168" i="87"/>
  <c r="AC159" i="87"/>
  <c r="AD89" i="87"/>
  <c r="F31" i="13"/>
  <c r="AC80" i="87" l="1"/>
  <c r="AD10" i="87"/>
  <c r="AB317" i="87"/>
  <c r="AC247" i="87"/>
  <c r="AB238" i="87"/>
  <c r="AC168" i="87"/>
  <c r="AD159" i="87"/>
  <c r="AE89" i="87"/>
  <c r="F32" i="13"/>
  <c r="F33" i="13" s="1"/>
  <c r="AD80" i="87" l="1"/>
  <c r="AE10" i="87"/>
  <c r="AC317" i="87"/>
  <c r="AD247" i="87"/>
  <c r="AC238" i="87"/>
  <c r="AD168" i="87"/>
  <c r="AE159" i="87"/>
  <c r="AF89" i="87"/>
  <c r="F34" i="13"/>
  <c r="AE80" i="87" l="1"/>
  <c r="AF10" i="87"/>
  <c r="AD317" i="87"/>
  <c r="AE247" i="87"/>
  <c r="AE168" i="87"/>
  <c r="AD238" i="87"/>
  <c r="AF159" i="87"/>
  <c r="AG89" i="87"/>
  <c r="AF80" i="87" l="1"/>
  <c r="AG10" i="87"/>
  <c r="AE317" i="87"/>
  <c r="AF247" i="87"/>
  <c r="AE238" i="87"/>
  <c r="AF168" i="87"/>
  <c r="AG159" i="87"/>
  <c r="AH89" i="87"/>
  <c r="AG80" i="87" l="1"/>
  <c r="AH10" i="87"/>
  <c r="AF317" i="87"/>
  <c r="AG247" i="87"/>
  <c r="AF238" i="87"/>
  <c r="AG168" i="87"/>
  <c r="AH159" i="87"/>
  <c r="AI89" i="87"/>
  <c r="AH80" i="87" l="1"/>
  <c r="AI10" i="87"/>
  <c r="AG317" i="87"/>
  <c r="AH247" i="87"/>
  <c r="AG238" i="87"/>
  <c r="AH168" i="87"/>
  <c r="AI159" i="87"/>
  <c r="AJ89" i="87"/>
  <c r="AI80" i="87" l="1"/>
  <c r="AJ10" i="87"/>
  <c r="AH317" i="87"/>
  <c r="AI247" i="87"/>
  <c r="AH238" i="87"/>
  <c r="AI168" i="87"/>
  <c r="AJ159" i="87"/>
  <c r="AK89" i="87"/>
  <c r="AJ80" i="87" l="1"/>
  <c r="AK10" i="87"/>
  <c r="AI317" i="87"/>
  <c r="AJ247" i="87"/>
  <c r="AI238" i="87"/>
  <c r="AJ168" i="87"/>
  <c r="AK159" i="87"/>
  <c r="AL89" i="87"/>
  <c r="AK80" i="87" l="1"/>
  <c r="AL10" i="87"/>
  <c r="AJ317" i="87"/>
  <c r="AK247" i="87"/>
  <c r="AJ238" i="87"/>
  <c r="AK168" i="87"/>
  <c r="AL159" i="87"/>
  <c r="AM89" i="87"/>
  <c r="AL80" i="87" l="1"/>
  <c r="AM10" i="87"/>
  <c r="AK317" i="87"/>
  <c r="AL247" i="87"/>
  <c r="AK238" i="87"/>
  <c r="AL168" i="87"/>
  <c r="AM159" i="87"/>
  <c r="AN89" i="87"/>
  <c r="AM80" i="87" l="1"/>
  <c r="AN10" i="87"/>
  <c r="AL317" i="87"/>
  <c r="AM247" i="87"/>
  <c r="AL238" i="87"/>
  <c r="AM168" i="87"/>
  <c r="AN159" i="87"/>
  <c r="AO89" i="87"/>
  <c r="AN80" i="87" l="1"/>
  <c r="AO10" i="87"/>
  <c r="AM317" i="87"/>
  <c r="AN247" i="87"/>
  <c r="AM238" i="87"/>
  <c r="AN168" i="87"/>
  <c r="AO159" i="87"/>
  <c r="AP89" i="87"/>
  <c r="AO80" i="87" l="1"/>
  <c r="AP10" i="87"/>
  <c r="AP80" i="87" s="1"/>
  <c r="AN317" i="87"/>
  <c r="AO247" i="87"/>
  <c r="AN238" i="87"/>
  <c r="AO168" i="87"/>
  <c r="AP159" i="87"/>
  <c r="AO317" i="87" l="1"/>
  <c r="AP247" i="87"/>
  <c r="AO238" i="87"/>
  <c r="AP168" i="87"/>
  <c r="AP317" i="87" l="1"/>
  <c r="AP238" i="87"/>
</calcChain>
</file>

<file path=xl/sharedStrings.xml><?xml version="1.0" encoding="utf-8"?>
<sst xmlns="http://schemas.openxmlformats.org/spreadsheetml/2006/main" count="1296" uniqueCount="153">
  <si>
    <t>Anleitung zur Honorartabelle</t>
  </si>
  <si>
    <t>Farblegende</t>
  </si>
  <si>
    <t>Diese Zellen sind vom Anbieter auszufüllen, bzw. es ist eine Auswahl in der Menüliste zu treffen.</t>
  </si>
  <si>
    <t>Bemerkungen zu den Registern</t>
  </si>
  <si>
    <r>
      <rPr>
        <b/>
        <sz val="10"/>
        <rFont val="Arial"/>
        <family val="2"/>
      </rPr>
      <t>Eingaben Register Übersicht</t>
    </r>
    <r>
      <rPr>
        <sz val="10"/>
        <rFont val="Arial"/>
        <family val="2"/>
      </rPr>
      <t xml:space="preserve">
a. Name des Anbieters
b. Honoraransätze nach Honorarkategorie A–G
    (über alle Fachbereiche wird der gleiche Stundenansatz angewandt)
c. Einheitspreise für besonders zu vereinbarende Nebenkosten
d. Rabatt in %
e. Skonto bei Zahlung innert 30 Tagen
</t>
    </r>
  </si>
  <si>
    <t>Abgabe</t>
  </si>
  <si>
    <t>a. Es sind alle Register (exkl. Anleitung) abzugeben
b. Die Angebotsübersicht ist zu unterzeichnen</t>
  </si>
  <si>
    <r>
      <rPr>
        <b/>
        <sz val="10"/>
        <rFont val="Arial"/>
        <family val="2"/>
      </rPr>
      <t>Blattschutz</t>
    </r>
    <r>
      <rPr>
        <sz val="10"/>
        <rFont val="Arial"/>
        <family val="2"/>
      </rPr>
      <t xml:space="preserve">
Um unbeabsichtigte Veränderungen an der Vorlage zu vermeiden, sind die Blätter geschützt. Um die automatischen Berechnungen einfacher überprüfen zu können, kann der Blattschutz mit dem Passwort: </t>
    </r>
    <r>
      <rPr>
        <sz val="10"/>
        <color rgb="FFFF0000"/>
        <rFont val="Arial"/>
        <family val="2"/>
      </rPr>
      <t>sbb</t>
    </r>
    <r>
      <rPr>
        <sz val="10"/>
        <rFont val="Arial"/>
        <family val="2"/>
      </rPr>
      <t xml:space="preserve"> aufgehoben werden. Vorgaben der SBB AG dürfen nicht angepasst werden.</t>
    </r>
  </si>
  <si>
    <t>C1 Honorartabelle für Planerleistungen</t>
  </si>
  <si>
    <t>Die blauen Zellen sind vom Anbieter auzufüllen. Die automatischen Berechnungen sind vom Anbieter zu überprüfen.</t>
  </si>
  <si>
    <t>Name Anbieter</t>
  </si>
  <si>
    <t>Honoraransätze und Ansätze für Nebenkosten nach Aufwand</t>
  </si>
  <si>
    <t>Honorarkategorie</t>
  </si>
  <si>
    <t>Honoraransatz
CHF exkl. MWST</t>
  </si>
  <si>
    <t>offerierter Einheitspreis</t>
  </si>
  <si>
    <t>Menge</t>
  </si>
  <si>
    <t>Kosten
(exkl. MWST)</t>
  </si>
  <si>
    <t>A</t>
  </si>
  <si>
    <t>[CHF / Einheit]</t>
  </si>
  <si>
    <t>[Einh.]</t>
  </si>
  <si>
    <t>[CHF]</t>
  </si>
  <si>
    <t>B</t>
  </si>
  <si>
    <t>Fotokopien schwarz / weiss (A4 / A3)</t>
  </si>
  <si>
    <t>Stk.</t>
  </si>
  <si>
    <t>C</t>
  </si>
  <si>
    <t>Fotokopien farbig (A4 / A3)</t>
  </si>
  <si>
    <t>D</t>
  </si>
  <si>
    <t>Planplot / Helio schwarz / weiss (inkl. schneiden und falten)</t>
  </si>
  <si>
    <r>
      <t>m</t>
    </r>
    <r>
      <rPr>
        <vertAlign val="superscript"/>
        <sz val="10"/>
        <rFont val="Arial"/>
        <family val="2"/>
      </rPr>
      <t>2</t>
    </r>
  </si>
  <si>
    <t>E</t>
  </si>
  <si>
    <t>Planplot farbig (inkl. schneiden und falten)</t>
  </si>
  <si>
    <t>F</t>
  </si>
  <si>
    <t>Total Nebenkosten nach Aufwand</t>
  </si>
  <si>
    <t>G</t>
  </si>
  <si>
    <t>Zusammenstellung Angebot (Die mit * markierten Beträge sind auf das Angebotsblatt F1 zu übertragen!)</t>
  </si>
  <si>
    <t>Honorar SIA-Teilphase 31 – Vorprojekt</t>
  </si>
  <si>
    <t>Honorar SIA-Teilphase 32 – Bauprojekt</t>
  </si>
  <si>
    <t>Honorar SIA-Teilphase 33 – Baubewilligungsverfahren / Auflageprojekt</t>
  </si>
  <si>
    <t>Honorar SIA-Teilphase 41 – Ausschreibung, Offertvergl., Vergabeantrag</t>
  </si>
  <si>
    <t>Honorar SIA-Teilphase 51 – Ausführungsprojekt</t>
  </si>
  <si>
    <t>Honorar SIA-Teilphase 52 – Ausführung</t>
  </si>
  <si>
    <t>Honorar SIA-Teilphase 53 – Inbetriebnahme, Abschluss</t>
  </si>
  <si>
    <t>Honorarsumme Total</t>
  </si>
  <si>
    <t>Nebenkosten nach Aufwand (exkl. MWST)</t>
  </si>
  <si>
    <t>Angebot brutto inkl. sämtlicher Nebenkosten (exkl. MWST) *</t>
  </si>
  <si>
    <t>Rabatt (in %) *</t>
  </si>
  <si>
    <t>Nettoangebot inkl. Nebenkosten (exkl. MWST) *</t>
  </si>
  <si>
    <t>Mehrwertsteuer MWST (7.7%) *</t>
  </si>
  <si>
    <t>Angebot inkl. MWST *</t>
  </si>
  <si>
    <t xml:space="preserve">Skonto bei Zahlung innert 30 Tagen: </t>
  </si>
  <si>
    <t>Ort und Datum</t>
  </si>
  <si>
    <t>Unterschrift(en)</t>
  </si>
  <si>
    <t>Die automatischen Berechnungen sind vom Anbieter zu überprüfen.</t>
  </si>
  <si>
    <t>Honorarzusammenstellung</t>
  </si>
  <si>
    <t>Total</t>
  </si>
  <si>
    <t>Fachbereich</t>
  </si>
  <si>
    <t>[h]</t>
  </si>
  <si>
    <t>Gesamtleitung / Koordination
und Chefbauleitung</t>
  </si>
  <si>
    <t>Bauphasenplanung</t>
  </si>
  <si>
    <t>Honorar Teilphasen</t>
  </si>
  <si>
    <t>Aufwandzusammenstellung</t>
  </si>
  <si>
    <t>[%]</t>
  </si>
  <si>
    <t>Aufwand Teilphasen</t>
  </si>
  <si>
    <t>Aufwand</t>
  </si>
  <si>
    <t>Schlüsselperson</t>
  </si>
  <si>
    <t>Gesamtleiter</t>
  </si>
  <si>
    <t>Chefbauleiter</t>
  </si>
  <si>
    <t>Anteil Schlüsselpersonal (exkl. ZL)</t>
  </si>
  <si>
    <t>Kategorie/Schlüsselpersonen</t>
  </si>
  <si>
    <t>h angeboten</t>
  </si>
  <si>
    <t>h abgerechnet</t>
  </si>
  <si>
    <t>h Differenz</t>
  </si>
  <si>
    <t>h Differenz Summe</t>
  </si>
  <si>
    <t>Bauphasenplaner</t>
  </si>
  <si>
    <t>FS Tiefbau</t>
  </si>
  <si>
    <t>FS Tragkonstruktion</t>
  </si>
  <si>
    <t>FS Fahrbahn</t>
  </si>
  <si>
    <t>FS Bahnzugang / Architektur</t>
  </si>
  <si>
    <t>Die blauen Zellen sind vom Anbieter auszufüllen.
Die automatischen Berechnungen sind vom Anbieter zu überprüfen.</t>
  </si>
  <si>
    <t>Aufwandzusammenstellung nach Fachbereichen</t>
  </si>
  <si>
    <t>Gesamtleitung / Koordination und Chefbauleitung</t>
  </si>
  <si>
    <t>SIA-Teilphasen</t>
  </si>
  <si>
    <t>Kat.</t>
  </si>
  <si>
    <t>Honorar-ansatz</t>
  </si>
  <si>
    <t>Honorar</t>
  </si>
  <si>
    <t>[-]</t>
  </si>
  <si>
    <t>[CHF/h]</t>
  </si>
  <si>
    <t>Übrige Mitarbeiter</t>
  </si>
  <si>
    <t>Total Aufwand</t>
  </si>
  <si>
    <t>Mittlerer Stundenansatz:</t>
  </si>
  <si>
    <t>Mindeststunden [h]:</t>
  </si>
  <si>
    <t>31</t>
  </si>
  <si>
    <t>32</t>
  </si>
  <si>
    <t>33</t>
  </si>
  <si>
    <t>41</t>
  </si>
  <si>
    <t>51</t>
  </si>
  <si>
    <t>52</t>
  </si>
  <si>
    <t>53</t>
  </si>
  <si>
    <t>Fachspezialist</t>
  </si>
  <si>
    <t>FS Tragkonstruktionen</t>
  </si>
  <si>
    <t>Bahnzugang / Architektur</t>
  </si>
  <si>
    <r>
      <rPr>
        <b/>
        <sz val="10"/>
        <rFont val="Arial"/>
        <family val="2"/>
      </rPr>
      <t>Eingaben Register "Einsatzplanung"</t>
    </r>
    <r>
      <rPr>
        <sz val="10"/>
        <rFont val="Arial"/>
        <family val="2"/>
      </rPr>
      <t xml:space="preserve">
a. Verteilung der angebotenen Stunden auf die Monate. 
</t>
    </r>
  </si>
  <si>
    <t>Die Aufwendungen des Anbieters werden phasenweise nach effektivem Zeitaufwand mit Kostendach vergütet. Die angebotenen Honorare enthalten sämtliche zur ordnungsgemässen Vertragserfüllung erforderlichen Aufwendungen des Anbieters. Allfällige Nacht- und Wochenendzuschläge sind in die Honorare einzurechnen.
Die Ansätze für Nebenkosten nach Aufwand beziehen sich auf besonders zu vereinbarende Nebenkosten. Das Mengengerüst ist der Vergleichbarkeit halber vorgegeben. Die angebotenen Honoraransätze gelten für den Grundauftrag sowie auch für allfällige Nachträge.</t>
  </si>
  <si>
    <r>
      <rPr>
        <b/>
        <sz val="10"/>
        <rFont val="Arial"/>
        <family val="2"/>
      </rPr>
      <t xml:space="preserve">Eingaben Register "h GL + CBL". "h Bauphasen", ... </t>
    </r>
    <r>
      <rPr>
        <sz val="10"/>
        <rFont val="Arial"/>
        <family val="2"/>
      </rPr>
      <t xml:space="preserve">
a. Honorarkategorie der Schlüsselpersonen bzw. der Fachspezialisten FS
b. Verteilung des Stundenaufwands auf die Schlüsselpersonen bzw. FS und übrigen Mitarbeiter. Der Anbieter kann die von der SBB vorgegebenen Mindestanzahl der Stunden übernehmen oder erhöhen und verteilt die Stundenanzahl auf SIA-Teilphasen und auf die Honorarkategorien. </t>
    </r>
  </si>
  <si>
    <t>Einsatzplanung</t>
  </si>
  <si>
    <t>Ingenieurbau (Tiefbau und Tragkonstruktion) inkl. Fahrbahn (Würenlos)</t>
  </si>
  <si>
    <t>Ingenieurbau (Tiefbau und Tragkonstruktion) inkl. Fahrbahn (Otelfingen)</t>
  </si>
  <si>
    <t>Ingenieurbau (Tiefbau und Tragkonstruktionen) inkl. Fahrbahn (Buchs-Dällikon)</t>
  </si>
  <si>
    <t>Ingenieurbau (Tiefbau und Tragkonstruktion) inkl. Fahrbahn (Regensdorf-Watt)</t>
  </si>
  <si>
    <t>Ingenieurbau (Tiefbau und Tragkonstruktion) inkl. Fahrbahn (Uetikon am See)</t>
  </si>
  <si>
    <t>Aufwandzusammenstellung nach Fachbereichen (Würenlos)</t>
  </si>
  <si>
    <t>Aufwandzusammenstellung nach Fachbereichen (Otelfingen)</t>
  </si>
  <si>
    <t>Aufwandzusammenstellung nach Fachbereichen (Buchs-Dällikon)</t>
  </si>
  <si>
    <t>Aufwandzusammenstellung nach Fachbereichen (Regensdorf-Watt)</t>
  </si>
  <si>
    <t>Aufwandzusammenstellung nach Fachbereichen (Uetikon am See)</t>
  </si>
  <si>
    <t>Ingenieurbau (Tiefbau und Tragkonstruktion) inkl. Fahrbahn (Zürich Affoltern)</t>
  </si>
  <si>
    <t>Aufwandzusammenstellung nach Fachbereichen (Zürich Affoltern)</t>
  </si>
  <si>
    <t>Ingenieurbau inkl. Fahrbahn (Würenlos)</t>
  </si>
  <si>
    <t>Ingenieurbau inkl. Fahrbahn (Buchs-Dällikon)</t>
  </si>
  <si>
    <t>Ingenieurbau inkl. Fahrbahn (Regensdorf-Watt)</t>
  </si>
  <si>
    <t>Ingenieurbau inkl. Fahrbahn (Otelfingen)</t>
  </si>
  <si>
    <t>Ingenieurbau inkl. Fahrbahn (Zürich Affoltern)</t>
  </si>
  <si>
    <t>Ingenieurbau inkl. Fahrbahn (Uetikon am See)</t>
  </si>
  <si>
    <t>Bahnzugang / Architektur (Würenlos)</t>
  </si>
  <si>
    <t>Bahnzugang / Architektur (Otelfingen)</t>
  </si>
  <si>
    <t>Bahnzugang / Architektur (Buchs-Dällikon)</t>
  </si>
  <si>
    <t>Bahnzugang / Architektur (Regensdorf-Watt)</t>
  </si>
  <si>
    <t>Bahnzugang / Architektur (Zürich Affoltern)</t>
  </si>
  <si>
    <t>Bahnzugang / Architektur (Uetikon am See)</t>
  </si>
  <si>
    <t>FS Tiefbau (Würenlos)</t>
  </si>
  <si>
    <t>FS Tiefbau (Otelfingen)</t>
  </si>
  <si>
    <t>FS Tiefbau (Buchs-Dällikon)</t>
  </si>
  <si>
    <t>FS Tiefbau (Regensdorf-Watt)</t>
  </si>
  <si>
    <t>FS Tiefbau (Zürich Affoltern)</t>
  </si>
  <si>
    <t>FS Tiefbau (Uetikon am See)</t>
  </si>
  <si>
    <t>FS Tragkonstruktion (Würenlos)</t>
  </si>
  <si>
    <t>FS Tragkonstruktion (Otelfingen)</t>
  </si>
  <si>
    <t>FS Tragkonstruktion (Buchs-Dällikon)</t>
  </si>
  <si>
    <t>FS Tragkonstruktion (Regensdorf-Watt)</t>
  </si>
  <si>
    <t>FS Tragkonstruktion (Zürich Affoltern)</t>
  </si>
  <si>
    <t>FS Tragkonstruktion (Uetikon am See)</t>
  </si>
  <si>
    <t>FS Architektur, Bahnzugang (Würenlos)</t>
  </si>
  <si>
    <t>FS Architektur, Bahnzugang (Otelfingen)</t>
  </si>
  <si>
    <t>FS Architektur, Bahnzugang (Buchs-Dällikon)</t>
  </si>
  <si>
    <t>FS Architektur, Bahnzugang (Regensdorf-Watt)</t>
  </si>
  <si>
    <t>FS Architektur, Bahnzugang (Zürich Affoltern)</t>
  </si>
  <si>
    <t>FS Architektur, Bahnzugang (Uetikon amSee)</t>
  </si>
  <si>
    <t>Würenlos</t>
  </si>
  <si>
    <t>Otelfingen</t>
  </si>
  <si>
    <t>Buchs-Dällikon</t>
  </si>
  <si>
    <t>Regensdorf-Watt</t>
  </si>
  <si>
    <t>Zürich Affoltern</t>
  </si>
  <si>
    <t>Uetikon am See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</si>
</sst>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CHF&quot;\ * #,##0.00_ ;_ &quot;CHF&quot;\ * \-#,##0.00_ ;_ &quot;CHF&quot;\ * &quot;-&quot;??_ ;_ @_ "/>
    <numFmt numFmtId="43" formatCode="_ * #,##0.00_ ;_ * \-#,##0.00_ ;_ * &quot;-&quot;??_ ;_ @_ "/>
    <numFmt numFmtId="164" formatCode="0.0"/>
    <numFmt numFmtId="165" formatCode="#,##0.0"/>
    <numFmt numFmtId="166" formatCode="0.0%"/>
  </numFmts>
  <fonts count="33"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1"/>
      <color theme="1"/>
      <name val="Calibri"/>
      <family val="2"/>
      <scheme val="minor"/>
    </font>
    <font>
      <b/>
      <sz val="10"/>
      <color theme="1"/>
      <name val="Arial"/>
      <family val="2"/>
    </font>
    <font>
      <b/>
      <sz val="18"/>
      <color theme="1"/>
      <name val="Arial"/>
      <family val="2"/>
    </font>
    <font>
      <b/>
      <sz val="10"/>
      <name val="Arial"/>
      <family val="2"/>
    </font>
    <font>
      <b/>
      <sz val="14"/>
      <name val="Arial"/>
      <family val="2"/>
    </font>
    <font>
      <b/>
      <sz val="8"/>
      <name val="Arial"/>
      <family val="2"/>
    </font>
    <font>
      <sz val="8"/>
      <name val="Arial"/>
      <family val="2"/>
    </font>
    <font>
      <b/>
      <sz val="12"/>
      <name val="Arial"/>
      <family val="2"/>
    </font>
    <font>
      <sz val="8"/>
      <color theme="1"/>
      <name val="Arial"/>
      <family val="2"/>
    </font>
    <font>
      <b/>
      <sz val="12"/>
      <color theme="1"/>
      <name val="Arial"/>
      <family val="2"/>
    </font>
    <font>
      <sz val="10"/>
      <name val="Arial"/>
      <family val="2"/>
    </font>
    <font>
      <vertAlign val="superscript"/>
      <sz val="10"/>
      <name val="Arial"/>
      <family val="2"/>
    </font>
    <font>
      <sz val="11"/>
      <color theme="1"/>
      <name val="Arial"/>
      <family val="2"/>
    </font>
    <font>
      <sz val="8"/>
      <name val="Calibri"/>
      <family val="2"/>
      <scheme val="minor"/>
    </font>
    <font>
      <u/>
      <sz val="11"/>
      <color theme="10"/>
      <name val="Calibri"/>
      <family val="2"/>
      <scheme val="minor"/>
    </font>
    <font>
      <u/>
      <sz val="11"/>
      <color theme="11"/>
      <name val="Calibri"/>
      <family val="2"/>
      <scheme val="minor"/>
    </font>
    <font>
      <sz val="10"/>
      <color rgb="FFFF0000"/>
      <name val="Arial"/>
      <family val="2"/>
    </font>
    <font>
      <b/>
      <sz val="10"/>
      <color rgb="FFFF0000"/>
      <name val="Arial"/>
      <family val="2"/>
    </font>
    <font>
      <b/>
      <sz val="8"/>
      <color theme="1"/>
      <name val="Arial"/>
      <family val="2"/>
    </font>
    <font>
      <sz val="20"/>
      <color rgb="FFC00000"/>
      <name val="Arial"/>
      <family val="2"/>
    </font>
    <font>
      <b/>
      <sz val="9"/>
      <name val="Arial"/>
      <family val="2"/>
    </font>
    <font>
      <sz val="9"/>
      <name val="Arial"/>
      <family val="2"/>
    </font>
    <font>
      <b/>
      <sz val="9"/>
      <color rgb="FFC00000"/>
      <name val="Arial"/>
      <family val="2"/>
    </font>
    <font>
      <sz val="9"/>
      <color rgb="FF3366FF"/>
      <name val="Arial"/>
      <family val="2"/>
    </font>
    <font>
      <b/>
      <sz val="10"/>
      <color rgb="FFC00000"/>
      <name val="Arial"/>
      <family val="2"/>
    </font>
    <font>
      <sz val="9"/>
      <color theme="1"/>
      <name val="Calibri"/>
      <family val="2"/>
      <scheme val="minor"/>
    </font>
    <font>
      <b/>
      <sz val="9"/>
      <color theme="1"/>
      <name val="Arial"/>
      <family val="2"/>
    </font>
    <font>
      <sz val="9"/>
      <color theme="1"/>
      <name val="Arial"/>
      <family val="2"/>
    </font>
    <font>
      <b/>
      <sz val="14"/>
      <color theme="5"/>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C5D9F1"/>
        <bgColor rgb="FF000000"/>
      </patternFill>
    </fill>
  </fills>
  <borders count="44">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thin">
        <color auto="1"/>
      </top>
      <bottom style="thin">
        <color auto="1"/>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hair">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bottom/>
      <diagonal/>
    </border>
    <border>
      <left style="thin">
        <color auto="1"/>
      </left>
      <right/>
      <top/>
      <bottom style="hair">
        <color auto="1"/>
      </bottom>
      <diagonal/>
    </border>
    <border>
      <left/>
      <right style="thin">
        <color auto="1"/>
      </right>
      <top/>
      <bottom style="thin">
        <color auto="1"/>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style="medium">
        <color auto="1"/>
      </left>
      <right/>
      <top style="thin">
        <color auto="1"/>
      </top>
      <bottom style="thin">
        <color auto="1"/>
      </bottom>
      <diagonal/>
    </border>
    <border>
      <left style="medium">
        <color auto="1"/>
      </left>
      <right/>
      <top/>
      <bottom/>
      <diagonal/>
    </border>
    <border>
      <left style="medium">
        <color auto="1"/>
      </left>
      <right style="thin">
        <color auto="1"/>
      </right>
      <top style="thin">
        <color auto="1"/>
      </top>
      <bottom style="hair">
        <color auto="1"/>
      </bottom>
      <diagonal/>
    </border>
    <border>
      <left style="medium">
        <color auto="1"/>
      </left>
      <right style="thin">
        <color auto="1"/>
      </right>
      <top/>
      <bottom style="hair">
        <color auto="1"/>
      </bottom>
      <diagonal/>
    </border>
    <border>
      <left style="medium">
        <color auto="1"/>
      </left>
      <right style="thin">
        <color auto="1"/>
      </right>
      <top style="hair">
        <color auto="1"/>
      </top>
      <bottom style="thin">
        <color auto="1"/>
      </bottom>
      <diagonal/>
    </border>
    <border>
      <left style="medium">
        <color auto="1"/>
      </left>
      <right style="thin">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hair">
        <color auto="1"/>
      </top>
      <bottom style="hair">
        <color auto="1"/>
      </bottom>
      <diagonal/>
    </border>
    <border>
      <left style="medium">
        <color auto="1"/>
      </left>
      <right style="thin">
        <color auto="1"/>
      </right>
      <top style="hair">
        <color auto="1"/>
      </top>
      <bottom style="hair">
        <color auto="1"/>
      </bottom>
      <diagonal/>
    </border>
    <border>
      <left style="medium">
        <color auto="1"/>
      </left>
      <right/>
      <top style="thin">
        <color auto="1"/>
      </top>
      <bottom/>
      <diagonal/>
    </border>
    <border>
      <left style="medium">
        <color auto="1"/>
      </left>
      <right style="thin">
        <color auto="1"/>
      </right>
      <top style="thin">
        <color auto="1"/>
      </top>
      <bottom/>
      <diagonal/>
    </border>
  </borders>
  <cellStyleXfs count="8">
    <xf numFmtId="0" fontId="0" fillId="0" borderId="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4" fillId="0" borderId="0"/>
  </cellStyleXfs>
  <cellXfs count="307">
    <xf numFmtId="0" fontId="0" fillId="0" borderId="0" xfId="0"/>
    <xf numFmtId="0" fontId="0" fillId="3" borderId="0" xfId="0" applyFill="1" applyProtection="1"/>
    <xf numFmtId="0" fontId="6" fillId="3" borderId="0" xfId="0" quotePrefix="1" applyFont="1" applyFill="1" applyAlignment="1" applyProtection="1">
      <alignment vertical="center"/>
    </xf>
    <xf numFmtId="0" fontId="0" fillId="3" borderId="0" xfId="0" applyFill="1" applyAlignment="1" applyProtection="1">
      <alignment wrapText="1"/>
    </xf>
    <xf numFmtId="164" fontId="8" fillId="3" borderId="7" xfId="0" applyNumberFormat="1" applyFont="1" applyFill="1" applyBorder="1" applyAlignment="1" applyProtection="1">
      <alignment vertical="center"/>
    </xf>
    <xf numFmtId="0" fontId="10" fillId="3" borderId="7" xfId="0" applyNumberFormat="1" applyFont="1" applyFill="1" applyBorder="1" applyAlignment="1" applyProtection="1">
      <alignment vertical="center"/>
    </xf>
    <xf numFmtId="165" fontId="9" fillId="3" borderId="0" xfId="0" applyNumberFormat="1" applyFont="1" applyFill="1" applyBorder="1" applyAlignment="1" applyProtection="1">
      <alignment horizontal="left" vertical="center"/>
    </xf>
    <xf numFmtId="0" fontId="10" fillId="3" borderId="0" xfId="0" applyNumberFormat="1" applyFont="1" applyFill="1" applyBorder="1" applyAlignment="1" applyProtection="1">
      <alignment horizontal="left" vertical="center"/>
    </xf>
    <xf numFmtId="0" fontId="10" fillId="3" borderId="0" xfId="0" applyFont="1" applyFill="1" applyBorder="1" applyAlignment="1" applyProtection="1">
      <alignment horizontal="left" vertical="center"/>
    </xf>
    <xf numFmtId="164" fontId="11" fillId="3" borderId="0" xfId="0" applyNumberFormat="1" applyFont="1" applyFill="1" applyBorder="1" applyAlignment="1" applyProtection="1">
      <alignment vertical="center"/>
    </xf>
    <xf numFmtId="164" fontId="11" fillId="3" borderId="7" xfId="0" applyNumberFormat="1" applyFont="1" applyFill="1" applyBorder="1" applyAlignment="1" applyProtection="1">
      <alignment vertical="center"/>
    </xf>
    <xf numFmtId="164" fontId="7" fillId="3" borderId="7" xfId="0" applyNumberFormat="1" applyFont="1" applyFill="1" applyBorder="1" applyAlignment="1" applyProtection="1">
      <alignment vertical="center"/>
    </xf>
    <xf numFmtId="0" fontId="5" fillId="3" borderId="0" xfId="0" quotePrefix="1" applyFont="1" applyFill="1" applyAlignment="1" applyProtection="1">
      <alignment vertical="center"/>
    </xf>
    <xf numFmtId="0" fontId="7" fillId="4" borderId="1" xfId="0" applyFont="1" applyFill="1" applyBorder="1" applyAlignment="1" applyProtection="1">
      <alignment vertical="center"/>
    </xf>
    <xf numFmtId="0" fontId="14" fillId="3" borderId="0" xfId="0" applyFont="1" applyFill="1" applyBorder="1" applyAlignment="1" applyProtection="1">
      <alignment vertical="center"/>
    </xf>
    <xf numFmtId="164" fontId="7" fillId="3" borderId="0" xfId="0" applyNumberFormat="1" applyFont="1" applyFill="1" applyBorder="1" applyAlignment="1" applyProtection="1">
      <alignment horizontal="left" vertical="center"/>
    </xf>
    <xf numFmtId="4" fontId="14" fillId="3" borderId="15" xfId="0" applyNumberFormat="1" applyFont="1" applyFill="1" applyBorder="1" applyAlignment="1" applyProtection="1">
      <alignment horizontal="left" vertical="center" indent="1"/>
    </xf>
    <xf numFmtId="4" fontId="14" fillId="3" borderId="18" xfId="0" applyNumberFormat="1" applyFont="1" applyFill="1" applyBorder="1" applyAlignment="1" applyProtection="1">
      <alignment horizontal="left" vertical="center" indent="1"/>
    </xf>
    <xf numFmtId="0" fontId="5" fillId="2" borderId="1" xfId="0" applyFont="1" applyFill="1" applyBorder="1" applyAlignment="1" applyProtection="1">
      <alignment vertical="center"/>
    </xf>
    <xf numFmtId="165" fontId="7" fillId="3" borderId="7" xfId="0" applyNumberFormat="1" applyFont="1" applyFill="1" applyBorder="1" applyAlignment="1" applyProtection="1">
      <alignment vertical="center"/>
    </xf>
    <xf numFmtId="0" fontId="14" fillId="3" borderId="7" xfId="0" applyNumberFormat="1" applyFont="1" applyFill="1" applyBorder="1" applyAlignment="1" applyProtection="1">
      <alignment vertical="center"/>
    </xf>
    <xf numFmtId="165" fontId="7" fillId="3" borderId="0" xfId="0" applyNumberFormat="1" applyFont="1" applyFill="1" applyBorder="1" applyAlignment="1" applyProtection="1">
      <alignment horizontal="left" vertical="center"/>
    </xf>
    <xf numFmtId="0" fontId="14" fillId="3" borderId="0" xfId="0" applyNumberFormat="1" applyFont="1" applyFill="1" applyBorder="1" applyAlignment="1" applyProtection="1">
      <alignment horizontal="left" vertical="center"/>
    </xf>
    <xf numFmtId="0" fontId="7" fillId="4" borderId="25" xfId="0" applyFont="1" applyFill="1" applyBorder="1" applyAlignment="1" applyProtection="1">
      <alignment vertical="center"/>
    </xf>
    <xf numFmtId="0" fontId="7" fillId="3" borderId="0" xfId="0" applyFont="1" applyFill="1" applyBorder="1" applyAlignment="1" applyProtection="1">
      <alignment horizontal="left" vertical="center"/>
    </xf>
    <xf numFmtId="165" fontId="14" fillId="3" borderId="0" xfId="0" applyNumberFormat="1" applyFont="1" applyFill="1" applyBorder="1" applyAlignment="1" applyProtection="1">
      <alignment horizontal="right" vertical="center"/>
    </xf>
    <xf numFmtId="0" fontId="14" fillId="3" borderId="0" xfId="0" applyFont="1" applyFill="1" applyAlignment="1" applyProtection="1">
      <alignment vertical="center"/>
    </xf>
    <xf numFmtId="0" fontId="14" fillId="3" borderId="0" xfId="0" applyFont="1" applyFill="1" applyAlignment="1" applyProtection="1">
      <alignment horizontal="right" vertical="center"/>
    </xf>
    <xf numFmtId="0" fontId="7" fillId="3" borderId="1" xfId="0" applyFont="1" applyFill="1" applyBorder="1" applyAlignment="1" applyProtection="1">
      <alignment vertical="center"/>
    </xf>
    <xf numFmtId="0" fontId="7" fillId="3" borderId="25" xfId="0" applyFont="1" applyFill="1" applyBorder="1" applyAlignment="1" applyProtection="1">
      <alignment horizontal="center" vertical="center"/>
    </xf>
    <xf numFmtId="0" fontId="14" fillId="3" borderId="25" xfId="0" applyFont="1" applyFill="1" applyBorder="1" applyAlignment="1" applyProtection="1">
      <alignment vertical="center"/>
    </xf>
    <xf numFmtId="0" fontId="16" fillId="3" borderId="0" xfId="0" applyFont="1" applyFill="1" applyProtection="1"/>
    <xf numFmtId="0" fontId="3" fillId="3" borderId="0" xfId="0" applyFont="1" applyFill="1" applyProtection="1"/>
    <xf numFmtId="0" fontId="14" fillId="2" borderId="2" xfId="0" applyFont="1" applyFill="1" applyBorder="1" applyAlignment="1" applyProtection="1">
      <alignment horizontal="center" vertical="center"/>
    </xf>
    <xf numFmtId="0" fontId="14" fillId="2" borderId="1" xfId="0" applyFont="1" applyFill="1" applyBorder="1" applyAlignment="1" applyProtection="1">
      <alignment horizontal="center" vertical="center"/>
    </xf>
    <xf numFmtId="0" fontId="7" fillId="4" borderId="5" xfId="0" applyFont="1" applyFill="1" applyBorder="1" applyAlignment="1" applyProtection="1">
      <alignment horizontal="center" vertical="center" wrapText="1"/>
    </xf>
    <xf numFmtId="0" fontId="14" fillId="2" borderId="5" xfId="0" applyFont="1" applyFill="1" applyBorder="1" applyAlignment="1" applyProtection="1">
      <alignment horizontal="center" vertical="center" wrapText="1"/>
    </xf>
    <xf numFmtId="0" fontId="12" fillId="3" borderId="0" xfId="0" applyFont="1" applyFill="1" applyAlignment="1" applyProtection="1">
      <alignment vertical="center"/>
    </xf>
    <xf numFmtId="0" fontId="7" fillId="4" borderId="9" xfId="0" applyFont="1" applyFill="1" applyBorder="1" applyAlignment="1" applyProtection="1">
      <alignment vertical="center"/>
    </xf>
    <xf numFmtId="0" fontId="7" fillId="4" borderId="9" xfId="0" applyFont="1" applyFill="1" applyBorder="1" applyAlignment="1" applyProtection="1">
      <alignment horizontal="left" vertical="center"/>
    </xf>
    <xf numFmtId="0" fontId="7" fillId="4" borderId="8" xfId="0" applyFont="1" applyFill="1" applyBorder="1" applyAlignment="1" applyProtection="1">
      <alignment vertical="center"/>
    </xf>
    <xf numFmtId="0" fontId="14" fillId="2" borderId="16" xfId="0" applyFont="1" applyFill="1" applyBorder="1" applyAlignment="1" applyProtection="1">
      <alignment vertical="center"/>
    </xf>
    <xf numFmtId="4" fontId="14" fillId="2" borderId="16" xfId="0" applyNumberFormat="1" applyFont="1" applyFill="1" applyBorder="1" applyAlignment="1" applyProtection="1">
      <alignment vertical="center"/>
    </xf>
    <xf numFmtId="0" fontId="14" fillId="2" borderId="19" xfId="0" applyFont="1" applyFill="1" applyBorder="1" applyAlignment="1" applyProtection="1">
      <alignment vertical="center"/>
    </xf>
    <xf numFmtId="4" fontId="14" fillId="2" borderId="19" xfId="0" applyNumberFormat="1" applyFont="1" applyFill="1" applyBorder="1" applyAlignment="1" applyProtection="1">
      <alignment vertical="center"/>
    </xf>
    <xf numFmtId="0" fontId="14" fillId="2" borderId="15" xfId="0" applyFont="1" applyFill="1" applyBorder="1" applyAlignment="1" applyProtection="1">
      <alignment vertical="center"/>
    </xf>
    <xf numFmtId="0" fontId="14" fillId="2" borderId="18" xfId="0" applyFont="1" applyFill="1" applyBorder="1" applyAlignment="1" applyProtection="1">
      <alignment vertical="center"/>
    </xf>
    <xf numFmtId="0" fontId="7" fillId="2" borderId="24" xfId="0" applyFont="1" applyFill="1" applyBorder="1" applyAlignment="1" applyProtection="1">
      <alignment vertical="center"/>
    </xf>
    <xf numFmtId="0" fontId="7" fillId="2" borderId="22" xfId="0" applyFont="1" applyFill="1" applyBorder="1" applyAlignment="1" applyProtection="1">
      <alignment vertical="center"/>
    </xf>
    <xf numFmtId="0" fontId="7" fillId="2" borderId="30" xfId="0" applyFont="1" applyFill="1" applyBorder="1" applyAlignment="1" applyProtection="1">
      <alignment vertical="center"/>
    </xf>
    <xf numFmtId="0" fontId="7" fillId="2" borderId="31" xfId="0" applyFont="1" applyFill="1" applyBorder="1" applyAlignment="1" applyProtection="1">
      <alignment vertical="center"/>
    </xf>
    <xf numFmtId="4" fontId="14" fillId="5" borderId="18" xfId="0" applyNumberFormat="1" applyFont="1" applyFill="1" applyBorder="1" applyAlignment="1" applyProtection="1">
      <alignment horizontal="center" vertical="center"/>
      <protection locked="0"/>
    </xf>
    <xf numFmtId="4" fontId="14" fillId="5" borderId="24" xfId="0" applyNumberFormat="1" applyFont="1" applyFill="1" applyBorder="1" applyAlignment="1" applyProtection="1">
      <alignment horizontal="center" vertical="center"/>
      <protection locked="0"/>
    </xf>
    <xf numFmtId="4" fontId="14" fillId="5" borderId="15" xfId="0" applyNumberFormat="1" applyFont="1" applyFill="1" applyBorder="1" applyAlignment="1" applyProtection="1">
      <alignment horizontal="center" vertical="center"/>
      <protection locked="0"/>
    </xf>
    <xf numFmtId="0" fontId="14" fillId="2" borderId="1" xfId="0" applyFont="1" applyFill="1" applyBorder="1" applyAlignment="1" applyProtection="1">
      <alignment horizontal="center" vertical="center" wrapText="1"/>
    </xf>
    <xf numFmtId="0" fontId="7" fillId="4" borderId="1" xfId="0" applyFont="1" applyFill="1" applyBorder="1" applyAlignment="1" applyProtection="1">
      <alignment horizontal="center" vertical="center" wrapText="1"/>
    </xf>
    <xf numFmtId="0" fontId="3" fillId="3" borderId="0" xfId="0" applyFont="1" applyFill="1" applyBorder="1" applyProtection="1"/>
    <xf numFmtId="0" fontId="20" fillId="3" borderId="0" xfId="0" applyFont="1" applyFill="1" applyBorder="1" applyProtection="1"/>
    <xf numFmtId="0" fontId="14" fillId="2" borderId="18" xfId="0" applyFont="1" applyFill="1" applyBorder="1" applyAlignment="1" applyProtection="1">
      <alignment horizontal="left" vertical="center" wrapText="1"/>
    </xf>
    <xf numFmtId="0" fontId="14" fillId="2" borderId="28" xfId="0" applyFont="1" applyFill="1" applyBorder="1" applyAlignment="1" applyProtection="1">
      <alignment horizontal="left" vertical="center" wrapText="1"/>
    </xf>
    <xf numFmtId="0" fontId="14" fillId="2" borderId="8" xfId="0" applyFont="1" applyFill="1" applyBorder="1" applyAlignment="1" applyProtection="1">
      <alignment horizontal="left" vertical="center" wrapText="1"/>
    </xf>
    <xf numFmtId="2" fontId="20" fillId="3" borderId="0" xfId="0" applyNumberFormat="1" applyFont="1" applyFill="1" applyBorder="1" applyAlignment="1" applyProtection="1">
      <alignment horizontal="center" vertical="center"/>
    </xf>
    <xf numFmtId="0" fontId="21" fillId="3" borderId="0" xfId="0" applyFont="1" applyFill="1" applyBorder="1" applyAlignment="1" applyProtection="1">
      <alignment horizontal="center" vertical="center" wrapText="1"/>
    </xf>
    <xf numFmtId="0" fontId="20" fillId="3" borderId="0" xfId="0" applyFont="1" applyFill="1" applyBorder="1" applyAlignment="1" applyProtection="1">
      <alignment horizontal="center" vertical="center" wrapText="1"/>
    </xf>
    <xf numFmtId="0" fontId="14" fillId="2" borderId="18" xfId="0" applyFont="1" applyFill="1" applyBorder="1" applyAlignment="1" applyProtection="1">
      <alignment horizontal="center" vertical="center" wrapText="1"/>
    </xf>
    <xf numFmtId="0" fontId="14" fillId="2" borderId="24" xfId="0" applyFont="1" applyFill="1" applyBorder="1" applyAlignment="1" applyProtection="1">
      <alignment horizontal="center" vertical="center" wrapText="1"/>
    </xf>
    <xf numFmtId="0" fontId="7" fillId="4" borderId="1" xfId="0" applyFont="1" applyFill="1" applyBorder="1" applyAlignment="1" applyProtection="1">
      <alignment vertical="center" wrapText="1"/>
    </xf>
    <xf numFmtId="0" fontId="13" fillId="2" borderId="1" xfId="0" applyFont="1" applyFill="1" applyBorder="1" applyAlignment="1" applyProtection="1">
      <alignment vertical="center"/>
    </xf>
    <xf numFmtId="0" fontId="14" fillId="2" borderId="15" xfId="0" applyFont="1" applyFill="1" applyBorder="1" applyAlignment="1" applyProtection="1">
      <alignment horizontal="center" vertical="center" wrapText="1"/>
    </xf>
    <xf numFmtId="4" fontId="14" fillId="5" borderId="3" xfId="0" applyNumberFormat="1" applyFont="1" applyFill="1" applyBorder="1" applyAlignment="1" applyProtection="1">
      <alignment horizontal="center" vertical="center"/>
      <protection locked="0"/>
    </xf>
    <xf numFmtId="4" fontId="14" fillId="5" borderId="4" xfId="0" applyNumberFormat="1" applyFont="1" applyFill="1" applyBorder="1" applyAlignment="1" applyProtection="1">
      <alignment horizontal="center" vertical="center"/>
      <protection locked="0"/>
    </xf>
    <xf numFmtId="4" fontId="14" fillId="5" borderId="6" xfId="0" applyNumberFormat="1" applyFont="1" applyFill="1" applyBorder="1" applyAlignment="1" applyProtection="1">
      <alignment horizontal="center" vertical="center"/>
      <protection locked="0"/>
    </xf>
    <xf numFmtId="164" fontId="14" fillId="3" borderId="29" xfId="0" applyNumberFormat="1" applyFont="1" applyFill="1" applyBorder="1" applyAlignment="1" applyProtection="1">
      <alignment vertical="center" wrapText="1"/>
    </xf>
    <xf numFmtId="3" fontId="14" fillId="0" borderId="17" xfId="0" applyNumberFormat="1" applyFont="1" applyFill="1" applyBorder="1" applyAlignment="1" applyProtection="1">
      <alignment horizontal="center" vertical="center"/>
    </xf>
    <xf numFmtId="3" fontId="14" fillId="0" borderId="20" xfId="0" applyNumberFormat="1" applyFont="1" applyFill="1" applyBorder="1" applyAlignment="1" applyProtection="1">
      <alignment horizontal="center" vertical="center"/>
    </xf>
    <xf numFmtId="3" fontId="14" fillId="0" borderId="23" xfId="0" applyNumberFormat="1" applyFont="1" applyFill="1" applyBorder="1" applyAlignment="1" applyProtection="1">
      <alignment horizontal="center" vertical="center"/>
    </xf>
    <xf numFmtId="0" fontId="23" fillId="3" borderId="0" xfId="0" applyFont="1" applyFill="1" applyAlignment="1" applyProtection="1">
      <alignment horizontal="center" vertical="center"/>
    </xf>
    <xf numFmtId="0" fontId="22" fillId="3" borderId="0" xfId="0" applyFont="1" applyFill="1" applyAlignment="1" applyProtection="1">
      <alignment vertical="center"/>
    </xf>
    <xf numFmtId="0" fontId="16" fillId="3" borderId="0" xfId="0" applyFont="1" applyFill="1" applyAlignment="1" applyProtection="1">
      <alignment wrapText="1"/>
    </xf>
    <xf numFmtId="164" fontId="24" fillId="3" borderId="0" xfId="0" applyNumberFormat="1" applyFont="1" applyFill="1" applyBorder="1" applyAlignment="1" applyProtection="1">
      <alignment horizontal="left" vertical="center" wrapText="1"/>
    </xf>
    <xf numFmtId="0" fontId="25" fillId="3" borderId="0" xfId="0" applyFont="1" applyFill="1" applyBorder="1" applyAlignment="1" applyProtection="1">
      <alignment horizontal="center" vertical="center"/>
    </xf>
    <xf numFmtId="0" fontId="24" fillId="2" borderId="10" xfId="0" applyFont="1" applyFill="1" applyBorder="1" applyAlignment="1" applyProtection="1">
      <alignment horizontal="center" vertical="center"/>
    </xf>
    <xf numFmtId="0" fontId="25" fillId="2" borderId="26" xfId="0" applyFont="1" applyFill="1" applyBorder="1" applyAlignment="1" applyProtection="1">
      <alignment horizontal="center" vertical="center"/>
    </xf>
    <xf numFmtId="0" fontId="25" fillId="2" borderId="12" xfId="0" applyFont="1" applyFill="1" applyBorder="1" applyAlignment="1" applyProtection="1">
      <alignment horizontal="center" vertical="center"/>
    </xf>
    <xf numFmtId="0" fontId="25" fillId="2" borderId="14" xfId="0" applyFont="1" applyFill="1" applyBorder="1" applyAlignment="1" applyProtection="1">
      <alignment horizontal="center" vertical="center"/>
    </xf>
    <xf numFmtId="3" fontId="25" fillId="3" borderId="3" xfId="0" applyNumberFormat="1" applyFont="1" applyFill="1" applyBorder="1" applyAlignment="1" applyProtection="1">
      <alignment horizontal="center" vertical="center"/>
    </xf>
    <xf numFmtId="4" fontId="24" fillId="3" borderId="21" xfId="0" applyNumberFormat="1" applyFont="1" applyFill="1" applyBorder="1" applyAlignment="1" applyProtection="1">
      <alignment horizontal="right" vertical="center"/>
    </xf>
    <xf numFmtId="0" fontId="24" fillId="3" borderId="4" xfId="0" applyFont="1" applyFill="1" applyBorder="1" applyAlignment="1" applyProtection="1">
      <alignment horizontal="center" vertical="center"/>
    </xf>
    <xf numFmtId="3" fontId="25" fillId="3" borderId="4" xfId="0" applyNumberFormat="1" applyFont="1" applyFill="1" applyBorder="1" applyAlignment="1" applyProtection="1">
      <alignment horizontal="center" vertical="center"/>
    </xf>
    <xf numFmtId="3" fontId="25" fillId="3" borderId="21" xfId="0" applyNumberFormat="1" applyFont="1" applyFill="1" applyBorder="1" applyAlignment="1" applyProtection="1">
      <alignment horizontal="center" vertical="center"/>
    </xf>
    <xf numFmtId="4" fontId="24" fillId="3" borderId="4" xfId="0" applyNumberFormat="1" applyFont="1" applyFill="1" applyBorder="1" applyAlignment="1" applyProtection="1">
      <alignment horizontal="right" vertical="center"/>
    </xf>
    <xf numFmtId="0" fontId="24" fillId="3" borderId="6" xfId="0" applyFont="1" applyFill="1" applyBorder="1" applyAlignment="1" applyProtection="1">
      <alignment horizontal="center" vertical="center"/>
    </xf>
    <xf numFmtId="3" fontId="24" fillId="2" borderId="2" xfId="0" applyNumberFormat="1" applyFont="1" applyFill="1" applyBorder="1" applyAlignment="1" applyProtection="1">
      <alignment horizontal="center" vertical="center"/>
    </xf>
    <xf numFmtId="4" fontId="14" fillId="3" borderId="3" xfId="0" applyNumberFormat="1" applyFont="1" applyFill="1" applyBorder="1" applyAlignment="1" applyProtection="1">
      <alignment horizontal="right" vertical="center"/>
    </xf>
    <xf numFmtId="4" fontId="14" fillId="3" borderId="4" xfId="0" applyNumberFormat="1" applyFont="1" applyFill="1" applyBorder="1" applyAlignment="1" applyProtection="1">
      <alignment horizontal="right" vertical="center"/>
    </xf>
    <xf numFmtId="4" fontId="14" fillId="3" borderId="6" xfId="0" applyNumberFormat="1" applyFont="1" applyFill="1" applyBorder="1" applyAlignment="1" applyProtection="1">
      <alignment horizontal="right" vertical="center"/>
    </xf>
    <xf numFmtId="4" fontId="7" fillId="4" borderId="5" xfId="0" applyNumberFormat="1" applyFont="1" applyFill="1" applyBorder="1" applyAlignment="1" applyProtection="1">
      <alignment horizontal="right" vertical="center"/>
    </xf>
    <xf numFmtId="0" fontId="24" fillId="2" borderId="8" xfId="0" applyFont="1" applyFill="1" applyBorder="1" applyAlignment="1" applyProtection="1">
      <alignment horizontal="center" vertical="center"/>
    </xf>
    <xf numFmtId="3" fontId="25" fillId="5" borderId="8" xfId="0" applyNumberFormat="1" applyFont="1" applyFill="1" applyBorder="1" applyAlignment="1" applyProtection="1">
      <alignment horizontal="center" vertical="center"/>
      <protection locked="0"/>
    </xf>
    <xf numFmtId="3" fontId="25" fillId="5" borderId="18" xfId="0" applyNumberFormat="1" applyFont="1" applyFill="1" applyBorder="1" applyAlignment="1" applyProtection="1">
      <alignment horizontal="center" vertical="center"/>
      <protection locked="0"/>
    </xf>
    <xf numFmtId="0" fontId="24" fillId="2" borderId="3" xfId="0" applyFont="1" applyFill="1" applyBorder="1" applyAlignment="1" applyProtection="1">
      <alignment horizontal="center" vertical="center"/>
    </xf>
    <xf numFmtId="0" fontId="24" fillId="3" borderId="3" xfId="0" applyFont="1" applyFill="1" applyBorder="1" applyAlignment="1" applyProtection="1">
      <alignment horizontal="center" vertical="center"/>
    </xf>
    <xf numFmtId="4" fontId="24" fillId="3" borderId="3" xfId="0" applyNumberFormat="1" applyFont="1" applyFill="1" applyBorder="1" applyAlignment="1" applyProtection="1">
      <alignment horizontal="right" vertical="center"/>
    </xf>
    <xf numFmtId="0" fontId="24" fillId="2" borderId="4" xfId="0" applyFont="1" applyFill="1" applyBorder="1" applyAlignment="1" applyProtection="1">
      <alignment horizontal="center" vertical="center"/>
    </xf>
    <xf numFmtId="0" fontId="24" fillId="2" borderId="6" xfId="0" applyFont="1" applyFill="1" applyBorder="1" applyAlignment="1" applyProtection="1">
      <alignment horizontal="center" vertical="center"/>
    </xf>
    <xf numFmtId="3" fontId="25" fillId="5" borderId="13" xfId="0" applyNumberFormat="1" applyFont="1" applyFill="1" applyBorder="1" applyAlignment="1" applyProtection="1">
      <alignment horizontal="center" vertical="center"/>
      <protection locked="0"/>
    </xf>
    <xf numFmtId="4" fontId="24" fillId="3" borderId="14" xfId="0" applyNumberFormat="1" applyFont="1" applyFill="1" applyBorder="1" applyAlignment="1" applyProtection="1">
      <alignment horizontal="right" vertical="center"/>
    </xf>
    <xf numFmtId="0" fontId="25" fillId="3" borderId="0" xfId="0" applyFont="1" applyFill="1" applyAlignment="1" applyProtection="1">
      <alignment vertical="center"/>
    </xf>
    <xf numFmtId="3" fontId="24" fillId="4" borderId="2" xfId="0" applyNumberFormat="1" applyFont="1" applyFill="1" applyBorder="1" applyAlignment="1" applyProtection="1">
      <alignment horizontal="center" vertical="center"/>
    </xf>
    <xf numFmtId="4" fontId="24" fillId="4" borderId="5" xfId="0" applyNumberFormat="1" applyFont="1" applyFill="1" applyBorder="1" applyAlignment="1" applyProtection="1">
      <alignment horizontal="right" vertical="center"/>
    </xf>
    <xf numFmtId="0" fontId="25" fillId="3" borderId="27" xfId="0" applyFont="1" applyFill="1" applyBorder="1" applyAlignment="1" applyProtection="1">
      <alignment vertical="center"/>
    </xf>
    <xf numFmtId="4" fontId="26" fillId="0" borderId="12" xfId="0" applyNumberFormat="1" applyFont="1" applyFill="1" applyBorder="1" applyAlignment="1" applyProtection="1">
      <alignment horizontal="center" vertical="center"/>
    </xf>
    <xf numFmtId="3" fontId="25" fillId="3" borderId="8" xfId="0" applyNumberFormat="1" applyFont="1" applyFill="1" applyBorder="1" applyAlignment="1" applyProtection="1">
      <alignment horizontal="center" vertical="center"/>
    </xf>
    <xf numFmtId="3" fontId="25" fillId="3" borderId="18" xfId="0" applyNumberFormat="1" applyFont="1" applyFill="1" applyBorder="1" applyAlignment="1" applyProtection="1">
      <alignment horizontal="center" vertical="center"/>
    </xf>
    <xf numFmtId="0" fontId="24" fillId="2" borderId="3" xfId="0" quotePrefix="1" applyFont="1" applyFill="1" applyBorder="1" applyAlignment="1" applyProtection="1">
      <alignment horizontal="left" vertical="center"/>
    </xf>
    <xf numFmtId="0" fontId="24" fillId="5" borderId="3" xfId="0" applyFont="1" applyFill="1" applyBorder="1" applyAlignment="1" applyProtection="1">
      <alignment horizontal="center" vertical="center"/>
      <protection locked="0"/>
    </xf>
    <xf numFmtId="3" fontId="25" fillId="5" borderId="15" xfId="0" applyNumberFormat="1" applyFont="1" applyFill="1" applyBorder="1" applyAlignment="1" applyProtection="1">
      <alignment horizontal="center" vertical="center"/>
      <protection locked="0"/>
    </xf>
    <xf numFmtId="0" fontId="3" fillId="3" borderId="0" xfId="0" applyFont="1" applyFill="1" applyBorder="1" applyAlignment="1" applyProtection="1">
      <alignment horizontal="left" vertical="center"/>
    </xf>
    <xf numFmtId="3" fontId="24" fillId="4" borderId="1" xfId="0" applyNumberFormat="1" applyFont="1" applyFill="1" applyBorder="1" applyAlignment="1" applyProtection="1">
      <alignment horizontal="left" vertical="center"/>
    </xf>
    <xf numFmtId="165" fontId="25" fillId="3" borderId="3" xfId="0" applyNumberFormat="1" applyFont="1" applyFill="1" applyBorder="1" applyAlignment="1" applyProtection="1">
      <alignment horizontal="center" vertical="center"/>
    </xf>
    <xf numFmtId="165" fontId="25" fillId="3" borderId="21" xfId="0" applyNumberFormat="1" applyFont="1" applyFill="1" applyBorder="1" applyAlignment="1" applyProtection="1">
      <alignment horizontal="center" vertical="center"/>
    </xf>
    <xf numFmtId="165" fontId="25" fillId="3" borderId="4" xfId="0" applyNumberFormat="1" applyFont="1" applyFill="1" applyBorder="1" applyAlignment="1" applyProtection="1">
      <alignment horizontal="center" vertical="center"/>
    </xf>
    <xf numFmtId="0" fontId="24" fillId="2" borderId="18" xfId="0" applyFont="1" applyFill="1" applyBorder="1" applyAlignment="1" applyProtection="1">
      <alignment horizontal="left" vertical="center"/>
    </xf>
    <xf numFmtId="0" fontId="24" fillId="2" borderId="15" xfId="0" quotePrefix="1" applyFont="1" applyFill="1" applyBorder="1" applyAlignment="1" applyProtection="1">
      <alignment horizontal="left" vertical="center"/>
    </xf>
    <xf numFmtId="165" fontId="25" fillId="4" borderId="5" xfId="0" applyNumberFormat="1" applyFont="1" applyFill="1" applyBorder="1" applyAlignment="1" applyProtection="1">
      <alignment horizontal="center" vertical="center"/>
    </xf>
    <xf numFmtId="0" fontId="8" fillId="0" borderId="0" xfId="7" applyFont="1" applyFill="1" applyBorder="1" applyAlignment="1">
      <alignment vertical="center"/>
    </xf>
    <xf numFmtId="0" fontId="14" fillId="0" borderId="0" xfId="7" applyFont="1" applyFill="1" applyBorder="1"/>
    <xf numFmtId="0" fontId="7" fillId="0" borderId="0" xfId="7" applyFont="1" applyFill="1" applyBorder="1"/>
    <xf numFmtId="0" fontId="24" fillId="2" borderId="26" xfId="0" quotePrefix="1" applyFont="1" applyFill="1" applyBorder="1" applyAlignment="1" applyProtection="1">
      <alignment horizontal="left" vertical="center"/>
    </xf>
    <xf numFmtId="3" fontId="25" fillId="5" borderId="12" xfId="0" applyNumberFormat="1" applyFont="1" applyFill="1" applyBorder="1" applyAlignment="1" applyProtection="1">
      <alignment horizontal="center" vertical="center"/>
      <protection locked="0"/>
    </xf>
    <xf numFmtId="0" fontId="25" fillId="2" borderId="13" xfId="0" applyFont="1" applyFill="1" applyBorder="1" applyAlignment="1" applyProtection="1">
      <alignment horizontal="center" vertical="center"/>
    </xf>
    <xf numFmtId="3" fontId="24" fillId="2" borderId="5" xfId="0" applyNumberFormat="1" applyFont="1" applyFill="1" applyBorder="1" applyAlignment="1" applyProtection="1">
      <alignment horizontal="left" vertical="center"/>
    </xf>
    <xf numFmtId="0" fontId="24" fillId="2" borderId="4" xfId="0" applyFont="1" applyFill="1" applyBorder="1" applyAlignment="1" applyProtection="1">
      <alignment vertical="center"/>
    </xf>
    <xf numFmtId="0" fontId="25" fillId="2" borderId="8" xfId="0" applyFont="1" applyFill="1" applyBorder="1" applyAlignment="1" applyProtection="1">
      <alignment horizontal="center" vertical="center" wrapText="1"/>
    </xf>
    <xf numFmtId="0" fontId="24" fillId="4" borderId="5" xfId="0" applyFont="1" applyFill="1" applyBorder="1" applyAlignment="1" applyProtection="1">
      <alignment horizontal="left" vertical="center"/>
    </xf>
    <xf numFmtId="4" fontId="24" fillId="4" borderId="1" xfId="0" applyNumberFormat="1" applyFont="1" applyFill="1" applyBorder="1" applyAlignment="1" applyProtection="1">
      <alignment horizontal="center" vertical="center"/>
    </xf>
    <xf numFmtId="0" fontId="25" fillId="2" borderId="34" xfId="0" applyFont="1" applyFill="1" applyBorder="1" applyAlignment="1" applyProtection="1">
      <alignment horizontal="center" vertical="center"/>
    </xf>
    <xf numFmtId="0" fontId="24" fillId="2" borderId="3" xfId="0" quotePrefix="1" applyFont="1" applyFill="1" applyBorder="1" applyAlignment="1" applyProtection="1">
      <alignment vertical="center" wrapText="1"/>
    </xf>
    <xf numFmtId="3" fontId="25" fillId="3" borderId="35" xfId="0" applyNumberFormat="1" applyFont="1" applyFill="1" applyBorder="1" applyAlignment="1" applyProtection="1">
      <alignment horizontal="center" vertical="center"/>
    </xf>
    <xf numFmtId="3" fontId="25" fillId="3" borderId="37" xfId="0" applyNumberFormat="1" applyFont="1" applyFill="1" applyBorder="1" applyAlignment="1" applyProtection="1">
      <alignment horizontal="center" vertical="center"/>
    </xf>
    <xf numFmtId="3" fontId="24" fillId="2" borderId="25" xfId="0" applyNumberFormat="1" applyFont="1" applyFill="1" applyBorder="1" applyAlignment="1" applyProtection="1">
      <alignment horizontal="center" vertical="center"/>
    </xf>
    <xf numFmtId="3" fontId="24" fillId="2" borderId="39" xfId="0" applyNumberFormat="1" applyFont="1" applyFill="1" applyBorder="1" applyAlignment="1" applyProtection="1">
      <alignment horizontal="center" vertical="center"/>
    </xf>
    <xf numFmtId="3" fontId="25" fillId="3" borderId="11" xfId="0" applyNumberFormat="1" applyFont="1" applyFill="1" applyBorder="1" applyAlignment="1" applyProtection="1">
      <alignment horizontal="center" vertical="center"/>
    </xf>
    <xf numFmtId="0" fontId="24" fillId="2" borderId="21" xfId="0" applyFont="1" applyFill="1" applyBorder="1" applyAlignment="1" applyProtection="1">
      <alignment vertical="center"/>
    </xf>
    <xf numFmtId="3" fontId="25" fillId="3" borderId="40" xfId="0" applyNumberFormat="1" applyFont="1" applyFill="1" applyBorder="1" applyAlignment="1" applyProtection="1">
      <alignment horizontal="center" vertical="center"/>
    </xf>
    <xf numFmtId="3" fontId="25" fillId="3" borderId="41" xfId="0" applyNumberFormat="1" applyFont="1" applyFill="1" applyBorder="1" applyAlignment="1" applyProtection="1">
      <alignment horizontal="center" vertical="center"/>
    </xf>
    <xf numFmtId="0" fontId="28" fillId="3" borderId="0" xfId="0" applyFont="1" applyFill="1" applyAlignment="1" applyProtection="1">
      <alignment horizontal="left" vertical="center"/>
    </xf>
    <xf numFmtId="165" fontId="9" fillId="3" borderId="7" xfId="0" applyNumberFormat="1" applyFont="1" applyFill="1" applyBorder="1" applyAlignment="1" applyProtection="1">
      <alignment vertical="center"/>
    </xf>
    <xf numFmtId="0" fontId="24" fillId="2" borderId="11" xfId="0" quotePrefix="1" applyFont="1" applyFill="1" applyBorder="1" applyAlignment="1" applyProtection="1">
      <alignment horizontal="left" vertical="center"/>
    </xf>
    <xf numFmtId="0" fontId="24" fillId="5" borderId="11" xfId="0" applyFont="1" applyFill="1" applyBorder="1" applyAlignment="1" applyProtection="1">
      <alignment horizontal="center" vertical="center"/>
      <protection locked="0"/>
    </xf>
    <xf numFmtId="0" fontId="24" fillId="3" borderId="11" xfId="0" applyFont="1" applyFill="1" applyBorder="1" applyAlignment="1" applyProtection="1">
      <alignment horizontal="center" vertical="center"/>
    </xf>
    <xf numFmtId="3" fontId="25" fillId="0" borderId="43" xfId="0" applyNumberFormat="1" applyFont="1" applyFill="1" applyBorder="1" applyAlignment="1" applyProtection="1">
      <alignment horizontal="center" vertical="center"/>
    </xf>
    <xf numFmtId="4" fontId="24" fillId="3" borderId="26" xfId="0" applyNumberFormat="1" applyFont="1" applyFill="1" applyBorder="1" applyAlignment="1" applyProtection="1">
      <alignment horizontal="right" vertical="center"/>
    </xf>
    <xf numFmtId="0" fontId="24" fillId="5" borderId="26" xfId="0" applyFont="1" applyFill="1" applyBorder="1" applyAlignment="1" applyProtection="1">
      <alignment horizontal="center" vertical="center"/>
      <protection locked="0"/>
    </xf>
    <xf numFmtId="0" fontId="24" fillId="3" borderId="26" xfId="0" applyFont="1" applyFill="1" applyBorder="1" applyAlignment="1" applyProtection="1">
      <alignment horizontal="center" vertical="center"/>
    </xf>
    <xf numFmtId="3" fontId="25" fillId="0" borderId="38" xfId="0" applyNumberFormat="1" applyFont="1" applyFill="1" applyBorder="1" applyAlignment="1" applyProtection="1">
      <alignment horizontal="center" vertical="center"/>
    </xf>
    <xf numFmtId="0" fontId="25" fillId="4" borderId="33" xfId="0" applyFont="1" applyFill="1" applyBorder="1" applyAlignment="1" applyProtection="1">
      <alignment horizontal="center" vertical="center"/>
    </xf>
    <xf numFmtId="0" fontId="24" fillId="3" borderId="0" xfId="0" applyFont="1" applyFill="1" applyBorder="1" applyAlignment="1" applyProtection="1">
      <alignment vertical="center"/>
    </xf>
    <xf numFmtId="0" fontId="29" fillId="3" borderId="0" xfId="0" applyFont="1" applyFill="1" applyProtection="1"/>
    <xf numFmtId="2" fontId="30" fillId="3" borderId="0" xfId="0" applyNumberFormat="1" applyFont="1" applyFill="1" applyAlignment="1" applyProtection="1">
      <alignment horizontal="center" vertical="center"/>
    </xf>
    <xf numFmtId="3" fontId="26" fillId="3" borderId="0" xfId="0" applyNumberFormat="1" applyFont="1" applyFill="1" applyBorder="1" applyAlignment="1" applyProtection="1">
      <alignment horizontal="center" vertical="center"/>
    </xf>
    <xf numFmtId="3" fontId="25" fillId="0" borderId="35" xfId="0" applyNumberFormat="1" applyFont="1" applyFill="1" applyBorder="1" applyAlignment="1" applyProtection="1">
      <alignment horizontal="center" vertical="center"/>
    </xf>
    <xf numFmtId="0" fontId="30" fillId="3" borderId="0" xfId="0" applyFont="1" applyFill="1" applyAlignment="1" applyProtection="1">
      <alignment vertical="center"/>
    </xf>
    <xf numFmtId="0" fontId="31" fillId="3" borderId="0" xfId="0" applyFont="1" applyFill="1" applyAlignment="1" applyProtection="1">
      <alignment vertical="center"/>
    </xf>
    <xf numFmtId="0" fontId="10" fillId="3" borderId="0" xfId="0" applyFont="1" applyFill="1" applyBorder="1" applyAlignment="1" applyProtection="1">
      <alignment horizontal="right" vertical="center"/>
    </xf>
    <xf numFmtId="0" fontId="0" fillId="3" borderId="12" xfId="0" applyFill="1" applyBorder="1" applyAlignment="1" applyProtection="1">
      <alignment wrapText="1"/>
    </xf>
    <xf numFmtId="0" fontId="32" fillId="3" borderId="0" xfId="0" applyFont="1" applyFill="1" applyAlignment="1" applyProtection="1">
      <alignment horizontal="right" vertical="center"/>
    </xf>
    <xf numFmtId="1" fontId="24" fillId="4" borderId="5" xfId="0" quotePrefix="1" applyNumberFormat="1" applyFont="1" applyFill="1" applyBorder="1" applyAlignment="1" applyProtection="1">
      <alignment horizontal="center" vertical="center" wrapText="1"/>
    </xf>
    <xf numFmtId="164" fontId="24" fillId="4" borderId="1" xfId="0" quotePrefix="1" applyNumberFormat="1" applyFont="1" applyFill="1" applyBorder="1" applyAlignment="1" applyProtection="1">
      <alignment horizontal="center" vertical="center" wrapText="1"/>
    </xf>
    <xf numFmtId="0" fontId="25" fillId="2" borderId="1" xfId="0" applyFont="1" applyFill="1" applyBorder="1" applyAlignment="1" applyProtection="1">
      <alignment horizontal="center" vertical="center"/>
    </xf>
    <xf numFmtId="4" fontId="24" fillId="3" borderId="11" xfId="0" applyNumberFormat="1" applyFont="1" applyFill="1" applyBorder="1" applyAlignment="1" applyProtection="1">
      <alignment horizontal="right" vertical="center"/>
    </xf>
    <xf numFmtId="0" fontId="24" fillId="2" borderId="21" xfId="0" quotePrefix="1" applyFont="1" applyFill="1" applyBorder="1" applyAlignment="1" applyProtection="1">
      <alignment horizontal="left" vertical="center"/>
    </xf>
    <xf numFmtId="0" fontId="24" fillId="5" borderId="21" xfId="0" applyFont="1" applyFill="1" applyBorder="1" applyAlignment="1" applyProtection="1">
      <alignment horizontal="center" vertical="center"/>
      <protection locked="0"/>
    </xf>
    <xf numFmtId="0" fontId="24" fillId="3" borderId="21" xfId="0" applyFont="1" applyFill="1" applyBorder="1" applyAlignment="1" applyProtection="1">
      <alignment horizontal="center" vertical="center"/>
    </xf>
    <xf numFmtId="3" fontId="25" fillId="5" borderId="28" xfId="0" applyNumberFormat="1" applyFont="1" applyFill="1" applyBorder="1" applyAlignment="1" applyProtection="1">
      <alignment horizontal="center" vertical="center"/>
      <protection locked="0"/>
    </xf>
    <xf numFmtId="3" fontId="25" fillId="0" borderId="36" xfId="0" applyNumberFormat="1" applyFont="1" applyFill="1" applyBorder="1" applyAlignment="1" applyProtection="1">
      <alignment horizontal="center" vertical="center"/>
    </xf>
    <xf numFmtId="0" fontId="24" fillId="2" borderId="4" xfId="0" quotePrefix="1" applyFont="1" applyFill="1" applyBorder="1" applyAlignment="1" applyProtection="1">
      <alignment horizontal="left" vertical="center"/>
    </xf>
    <xf numFmtId="0" fontId="24" fillId="5" borderId="4" xfId="0" applyFont="1" applyFill="1" applyBorder="1" applyAlignment="1" applyProtection="1">
      <alignment horizontal="center" vertical="center"/>
      <protection locked="0"/>
    </xf>
    <xf numFmtId="3" fontId="25" fillId="0" borderId="41" xfId="0" applyNumberFormat="1" applyFont="1" applyFill="1" applyBorder="1" applyAlignment="1" applyProtection="1">
      <alignment horizontal="center" vertical="center"/>
    </xf>
    <xf numFmtId="3" fontId="24" fillId="2" borderId="5" xfId="0" applyNumberFormat="1" applyFont="1" applyFill="1" applyBorder="1" applyAlignment="1" applyProtection="1">
      <alignment horizontal="center" vertical="center"/>
    </xf>
    <xf numFmtId="3" fontId="26" fillId="2" borderId="2" xfId="0" applyNumberFormat="1" applyFont="1" applyFill="1" applyBorder="1" applyAlignment="1" applyProtection="1">
      <alignment horizontal="center" vertical="center"/>
    </xf>
    <xf numFmtId="3" fontId="24" fillId="3" borderId="0" xfId="0" applyNumberFormat="1" applyFont="1" applyFill="1" applyBorder="1" applyAlignment="1" applyProtection="1">
      <alignment horizontal="left" vertical="center"/>
    </xf>
    <xf numFmtId="3" fontId="24" fillId="3" borderId="0" xfId="0" applyNumberFormat="1" applyFont="1" applyFill="1" applyBorder="1" applyAlignment="1" applyProtection="1">
      <alignment horizontal="center" vertical="center"/>
    </xf>
    <xf numFmtId="0" fontId="25" fillId="3" borderId="25" xfId="0" applyFont="1" applyFill="1" applyBorder="1" applyAlignment="1" applyProtection="1">
      <alignment horizontal="center" vertical="center"/>
    </xf>
    <xf numFmtId="3" fontId="24" fillId="3" borderId="25" xfId="0" applyNumberFormat="1" applyFont="1" applyFill="1" applyBorder="1" applyAlignment="1" applyProtection="1">
      <alignment horizontal="center" vertical="center"/>
    </xf>
    <xf numFmtId="3" fontId="25" fillId="5" borderId="3" xfId="0" applyNumberFormat="1" applyFont="1" applyFill="1" applyBorder="1" applyAlignment="1" applyProtection="1">
      <alignment horizontal="center" vertical="center"/>
      <protection locked="0"/>
    </xf>
    <xf numFmtId="3" fontId="25" fillId="5" borderId="24" xfId="0" applyNumberFormat="1" applyFont="1" applyFill="1" applyBorder="1" applyAlignment="1" applyProtection="1">
      <alignment horizontal="center" vertical="center"/>
      <protection locked="0"/>
    </xf>
    <xf numFmtId="3" fontId="25" fillId="5" borderId="6" xfId="0" applyNumberFormat="1" applyFont="1" applyFill="1" applyBorder="1" applyAlignment="1" applyProtection="1">
      <alignment horizontal="center" vertical="center"/>
      <protection locked="0"/>
    </xf>
    <xf numFmtId="166" fontId="14" fillId="5" borderId="22" xfId="1" applyNumberFormat="1" applyFont="1" applyFill="1" applyBorder="1" applyAlignment="1" applyProtection="1">
      <alignment vertical="center"/>
      <protection locked="0"/>
    </xf>
    <xf numFmtId="3" fontId="16" fillId="3" borderId="0" xfId="0" applyNumberFormat="1" applyFont="1" applyFill="1" applyProtection="1"/>
    <xf numFmtId="3" fontId="25" fillId="0" borderId="28" xfId="0" applyNumberFormat="1" applyFont="1" applyFill="1" applyBorder="1" applyAlignment="1" applyProtection="1">
      <alignment horizontal="center" vertical="center"/>
    </xf>
    <xf numFmtId="3" fontId="25" fillId="0" borderId="8" xfId="0" applyNumberFormat="1" applyFont="1" applyFill="1" applyBorder="1" applyAlignment="1" applyProtection="1">
      <alignment horizontal="center" vertical="center"/>
    </xf>
    <xf numFmtId="3" fontId="25" fillId="0" borderId="18" xfId="0" applyNumberFormat="1" applyFont="1" applyFill="1" applyBorder="1" applyAlignment="1" applyProtection="1">
      <alignment horizontal="center" vertical="center"/>
    </xf>
    <xf numFmtId="3" fontId="25" fillId="0" borderId="13" xfId="0" applyNumberFormat="1" applyFont="1" applyFill="1" applyBorder="1" applyAlignment="1" applyProtection="1">
      <alignment horizontal="center" vertical="center"/>
    </xf>
    <xf numFmtId="3" fontId="25" fillId="0" borderId="5" xfId="0" applyNumberFormat="1" applyFont="1" applyFill="1" applyBorder="1" applyAlignment="1" applyProtection="1">
      <alignment horizontal="center" vertical="center"/>
    </xf>
    <xf numFmtId="3" fontId="25" fillId="0" borderId="11" xfId="0" applyNumberFormat="1" applyFont="1" applyFill="1" applyBorder="1" applyAlignment="1" applyProtection="1">
      <alignment horizontal="center" vertical="center"/>
    </xf>
    <xf numFmtId="3" fontId="25" fillId="0" borderId="4" xfId="0" applyNumberFormat="1" applyFont="1" applyFill="1" applyBorder="1" applyAlignment="1" applyProtection="1">
      <alignment horizontal="center" vertical="center"/>
    </xf>
    <xf numFmtId="3" fontId="25" fillId="0" borderId="14" xfId="0" applyNumberFormat="1" applyFont="1" applyFill="1" applyBorder="1" applyAlignment="1" applyProtection="1">
      <alignment horizontal="center" vertical="center"/>
    </xf>
    <xf numFmtId="0" fontId="7" fillId="2" borderId="1" xfId="0" applyFont="1" applyFill="1" applyBorder="1" applyAlignment="1" applyProtection="1">
      <alignment vertical="center"/>
    </xf>
    <xf numFmtId="0" fontId="7" fillId="2" borderId="25" xfId="0" applyFont="1" applyFill="1" applyBorder="1" applyAlignment="1" applyProtection="1">
      <alignment vertical="center"/>
    </xf>
    <xf numFmtId="4" fontId="14" fillId="2" borderId="25" xfId="0" applyNumberFormat="1" applyFont="1" applyFill="1" applyBorder="1" applyAlignment="1" applyProtection="1">
      <alignment horizontal="right" vertical="center"/>
    </xf>
    <xf numFmtId="4" fontId="14" fillId="2" borderId="2" xfId="0" applyNumberFormat="1" applyFont="1" applyFill="1" applyBorder="1" applyAlignment="1" applyProtection="1">
      <alignment horizontal="right" vertical="center"/>
    </xf>
    <xf numFmtId="0" fontId="24" fillId="2" borderId="8" xfId="0" applyFont="1" applyFill="1" applyBorder="1" applyAlignment="1" applyProtection="1">
      <alignment horizontal="center" vertical="center" wrapText="1"/>
    </xf>
    <xf numFmtId="1" fontId="24" fillId="4" borderId="1" xfId="0" quotePrefix="1" applyNumberFormat="1" applyFont="1" applyFill="1" applyBorder="1" applyAlignment="1" applyProtection="1">
      <alignment horizontal="center" vertical="center" wrapText="1"/>
    </xf>
    <xf numFmtId="0" fontId="10" fillId="3" borderId="7" xfId="0" applyFont="1" applyFill="1" applyBorder="1" applyAlignment="1" applyProtection="1">
      <alignment horizontal="right" vertical="center"/>
    </xf>
    <xf numFmtId="0" fontId="24" fillId="4" borderId="1" xfId="0" applyFont="1" applyFill="1" applyBorder="1" applyAlignment="1" applyProtection="1">
      <alignment horizontal="left" vertical="center"/>
    </xf>
    <xf numFmtId="164" fontId="24" fillId="0" borderId="1" xfId="0" applyNumberFormat="1" applyFont="1" applyBorder="1" applyAlignment="1">
      <alignment vertical="center"/>
    </xf>
    <xf numFmtId="0" fontId="2" fillId="3" borderId="0" xfId="0" applyFont="1" applyFill="1" applyBorder="1" applyProtection="1"/>
    <xf numFmtId="0" fontId="2" fillId="3" borderId="0" xfId="0" applyFont="1" applyFill="1" applyAlignment="1" applyProtection="1">
      <alignment vertical="center" wrapText="1"/>
    </xf>
    <xf numFmtId="0" fontId="2" fillId="3" borderId="0" xfId="0" applyFont="1" applyFill="1" applyBorder="1" applyAlignment="1" applyProtection="1"/>
    <xf numFmtId="0" fontId="2" fillId="3" borderId="0" xfId="0" applyFont="1" applyFill="1" applyAlignment="1" applyProtection="1">
      <alignment horizontal="left" vertical="center"/>
    </xf>
    <xf numFmtId="0" fontId="2" fillId="3" borderId="0" xfId="0" applyFont="1" applyFill="1" applyAlignment="1" applyProtection="1">
      <alignment horizontal="left" vertical="center" wrapText="1"/>
    </xf>
    <xf numFmtId="0" fontId="2" fillId="3" borderId="0" xfId="0" applyFont="1" applyFill="1" applyBorder="1" applyAlignment="1" applyProtection="1">
      <alignment horizontal="left" vertical="center"/>
    </xf>
    <xf numFmtId="0" fontId="2" fillId="3" borderId="0" xfId="0" applyFont="1" applyFill="1" applyProtection="1"/>
    <xf numFmtId="0" fontId="2" fillId="3" borderId="0" xfId="0" applyFont="1" applyFill="1" applyAlignment="1" applyProtection="1">
      <alignment vertical="center"/>
    </xf>
    <xf numFmtId="0" fontId="2" fillId="3" borderId="7" xfId="0" applyFont="1" applyFill="1" applyBorder="1" applyProtection="1"/>
    <xf numFmtId="0" fontId="2" fillId="3" borderId="0" xfId="0" applyFont="1" applyFill="1" applyAlignment="1" applyProtection="1">
      <alignment horizontal="right" vertical="center"/>
    </xf>
    <xf numFmtId="0" fontId="2" fillId="3" borderId="0" xfId="0" applyFont="1" applyFill="1" applyAlignment="1" applyProtection="1"/>
    <xf numFmtId="0" fontId="14" fillId="0" borderId="0" xfId="7" applyFont="1" applyFill="1" applyBorder="1" applyAlignment="1" applyProtection="1">
      <alignment horizontal="left" vertical="top" wrapText="1"/>
    </xf>
    <xf numFmtId="0" fontId="31" fillId="0" borderId="25" xfId="0" applyFont="1" applyBorder="1"/>
    <xf numFmtId="0" fontId="30" fillId="0" borderId="25" xfId="0" applyFont="1" applyBorder="1"/>
    <xf numFmtId="0" fontId="31" fillId="0" borderId="2" xfId="0" applyFont="1" applyBorder="1"/>
    <xf numFmtId="0" fontId="31" fillId="0" borderId="0" xfId="0" applyFont="1"/>
    <xf numFmtId="0" fontId="31" fillId="0" borderId="12" xfId="0" applyFont="1" applyBorder="1"/>
    <xf numFmtId="0" fontId="31" fillId="0" borderId="0" xfId="0" applyFont="1" applyBorder="1"/>
    <xf numFmtId="0" fontId="30" fillId="0" borderId="0" xfId="0" applyFont="1" applyBorder="1"/>
    <xf numFmtId="0" fontId="31" fillId="0" borderId="27" xfId="0" applyFont="1" applyBorder="1"/>
    <xf numFmtId="0" fontId="31" fillId="0" borderId="13" xfId="0" applyFont="1" applyBorder="1"/>
    <xf numFmtId="0" fontId="31" fillId="0" borderId="7" xfId="0" applyFont="1" applyBorder="1"/>
    <xf numFmtId="0" fontId="30" fillId="0" borderId="7" xfId="0" applyFont="1" applyBorder="1"/>
    <xf numFmtId="0" fontId="30" fillId="0" borderId="8" xfId="0" applyFont="1" applyBorder="1"/>
    <xf numFmtId="0" fontId="31" fillId="0" borderId="9" xfId="0" applyFont="1" applyBorder="1"/>
    <xf numFmtId="0" fontId="30" fillId="0" borderId="13" xfId="0" applyFont="1" applyBorder="1"/>
    <xf numFmtId="0" fontId="31" fillId="0" borderId="29" xfId="0" applyFont="1" applyBorder="1"/>
    <xf numFmtId="0" fontId="31" fillId="4" borderId="5" xfId="0" applyFont="1" applyFill="1" applyBorder="1"/>
    <xf numFmtId="0" fontId="31" fillId="0" borderId="8" xfId="0" applyFont="1" applyBorder="1"/>
    <xf numFmtId="0" fontId="31" fillId="0" borderId="10" xfId="0" applyFont="1" applyBorder="1"/>
    <xf numFmtId="0" fontId="31" fillId="5" borderId="5" xfId="0" applyFont="1" applyFill="1" applyBorder="1" applyProtection="1">
      <protection locked="0"/>
    </xf>
    <xf numFmtId="0" fontId="31" fillId="0" borderId="5" xfId="0" applyFont="1" applyBorder="1" applyAlignment="1">
      <alignment horizontal="center"/>
    </xf>
    <xf numFmtId="0" fontId="30" fillId="0" borderId="12" xfId="0" applyFont="1" applyBorder="1"/>
    <xf numFmtId="0" fontId="31" fillId="0" borderId="5" xfId="0" applyFont="1" applyBorder="1"/>
    <xf numFmtId="0" fontId="31" fillId="0" borderId="27" xfId="0" applyFont="1" applyBorder="1" applyAlignment="1">
      <alignment horizontal="center"/>
    </xf>
    <xf numFmtId="0" fontId="24" fillId="2" borderId="8" xfId="0" applyFont="1" applyFill="1" applyBorder="1" applyAlignment="1" applyProtection="1">
      <alignment horizontal="center" vertical="center" wrapText="1"/>
    </xf>
    <xf numFmtId="0" fontId="10" fillId="3" borderId="7" xfId="0" applyFont="1" applyFill="1" applyBorder="1" applyAlignment="1" applyProtection="1">
      <alignment horizontal="right" vertical="center"/>
    </xf>
    <xf numFmtId="0" fontId="24" fillId="2" borderId="8" xfId="0" applyFont="1" applyFill="1" applyBorder="1" applyAlignment="1" applyProtection="1">
      <alignment horizontal="center" vertical="center" wrapText="1"/>
    </xf>
    <xf numFmtId="0" fontId="10" fillId="3" borderId="7" xfId="0" applyFont="1" applyFill="1" applyBorder="1" applyAlignment="1" applyProtection="1">
      <alignment horizontal="right" vertical="center"/>
    </xf>
    <xf numFmtId="0" fontId="14" fillId="0" borderId="0" xfId="7" applyFont="1" applyFill="1" applyBorder="1" applyAlignment="1" applyProtection="1">
      <alignment horizontal="left" vertical="top" wrapText="1"/>
    </xf>
    <xf numFmtId="2" fontId="27" fillId="6" borderId="1" xfId="7" applyNumberFormat="1" applyFont="1" applyFill="1" applyBorder="1" applyAlignment="1">
      <alignment horizontal="center" wrapText="1"/>
    </xf>
    <xf numFmtId="2" fontId="27" fillId="6" borderId="2" xfId="7" applyNumberFormat="1" applyFont="1" applyFill="1" applyBorder="1" applyAlignment="1">
      <alignment horizontal="center" wrapText="1"/>
    </xf>
    <xf numFmtId="0" fontId="10" fillId="0" borderId="5" xfId="7" applyFont="1" applyFill="1" applyBorder="1" applyAlignment="1">
      <alignment horizontal="left" vertical="center" wrapText="1" indent="1"/>
    </xf>
    <xf numFmtId="9" fontId="14" fillId="5" borderId="2" xfId="1" applyNumberFormat="1" applyFont="1" applyFill="1" applyBorder="1" applyAlignment="1" applyProtection="1">
      <alignment horizontal="center" vertical="center"/>
      <protection locked="0"/>
    </xf>
    <xf numFmtId="9" fontId="14" fillId="5" borderId="5" xfId="1" applyNumberFormat="1" applyFont="1" applyFill="1" applyBorder="1" applyAlignment="1" applyProtection="1">
      <alignment horizontal="center" vertical="center"/>
      <protection locked="0"/>
    </xf>
    <xf numFmtId="4" fontId="7" fillId="4" borderId="9" xfId="0" applyNumberFormat="1" applyFont="1" applyFill="1" applyBorder="1" applyAlignment="1" applyProtection="1">
      <alignment horizontal="right" vertical="center"/>
    </xf>
    <xf numFmtId="4" fontId="7" fillId="4" borderId="10" xfId="0" applyNumberFormat="1" applyFont="1" applyFill="1" applyBorder="1" applyAlignment="1" applyProtection="1">
      <alignment horizontal="right" vertical="center"/>
    </xf>
    <xf numFmtId="4" fontId="14" fillId="2" borderId="22" xfId="0" applyNumberFormat="1" applyFont="1" applyFill="1" applyBorder="1" applyAlignment="1" applyProtection="1">
      <alignment horizontal="right" vertical="center"/>
    </xf>
    <xf numFmtId="4" fontId="14" fillId="2" borderId="23" xfId="0" applyNumberFormat="1" applyFont="1" applyFill="1" applyBorder="1" applyAlignment="1" applyProtection="1">
      <alignment horizontal="right" vertical="center"/>
    </xf>
    <xf numFmtId="4" fontId="14" fillId="2" borderId="31" xfId="0" applyNumberFormat="1" applyFont="1" applyFill="1" applyBorder="1" applyAlignment="1" applyProtection="1">
      <alignment horizontal="right" vertical="center"/>
    </xf>
    <xf numFmtId="4" fontId="14" fillId="2" borderId="32" xfId="0" applyNumberFormat="1" applyFont="1" applyFill="1" applyBorder="1" applyAlignment="1" applyProtection="1">
      <alignment horizontal="right" vertical="center"/>
    </xf>
    <xf numFmtId="4" fontId="7" fillId="4" borderId="25" xfId="0" applyNumberFormat="1" applyFont="1" applyFill="1" applyBorder="1" applyAlignment="1" applyProtection="1">
      <alignment horizontal="right" vertical="center"/>
    </xf>
    <xf numFmtId="4" fontId="7" fillId="4" borderId="2" xfId="0" applyNumberFormat="1" applyFont="1" applyFill="1" applyBorder="1" applyAlignment="1" applyProtection="1">
      <alignment horizontal="right" vertical="center"/>
    </xf>
    <xf numFmtId="4" fontId="14" fillId="2" borderId="19" xfId="0" applyNumberFormat="1" applyFont="1" applyFill="1" applyBorder="1" applyAlignment="1" applyProtection="1">
      <alignment horizontal="right" vertical="center"/>
    </xf>
    <xf numFmtId="4" fontId="14" fillId="2" borderId="20" xfId="0" applyNumberFormat="1" applyFont="1" applyFill="1" applyBorder="1" applyAlignment="1" applyProtection="1">
      <alignment horizontal="right" vertical="center"/>
    </xf>
    <xf numFmtId="0" fontId="7" fillId="4" borderId="25" xfId="0" applyFont="1" applyFill="1" applyBorder="1" applyAlignment="1" applyProtection="1">
      <alignment horizontal="right" vertical="center"/>
    </xf>
    <xf numFmtId="0" fontId="7" fillId="4" borderId="2" xfId="0" applyFont="1" applyFill="1" applyBorder="1" applyAlignment="1" applyProtection="1">
      <alignment horizontal="right" vertical="center"/>
    </xf>
    <xf numFmtId="0" fontId="13" fillId="5" borderId="1" xfId="0" applyFont="1" applyFill="1" applyBorder="1" applyAlignment="1" applyProtection="1">
      <alignment horizontal="left" vertical="center"/>
      <protection locked="0"/>
    </xf>
    <xf numFmtId="0" fontId="13" fillId="5" borderId="25" xfId="0" applyFont="1" applyFill="1" applyBorder="1" applyAlignment="1" applyProtection="1">
      <alignment horizontal="left" vertical="center"/>
      <protection locked="0"/>
    </xf>
    <xf numFmtId="0" fontId="13" fillId="5" borderId="2" xfId="0" applyFont="1" applyFill="1" applyBorder="1" applyAlignment="1" applyProtection="1">
      <alignment horizontal="left" vertical="center"/>
      <protection locked="0"/>
    </xf>
    <xf numFmtId="0" fontId="1" fillId="3" borderId="0" xfId="0" applyFont="1" applyFill="1" applyAlignment="1" applyProtection="1">
      <alignment horizontal="left" vertical="top" wrapText="1"/>
    </xf>
    <xf numFmtId="0" fontId="2" fillId="3" borderId="0" xfId="0" applyFont="1" applyFill="1" applyAlignment="1" applyProtection="1">
      <alignment horizontal="left" vertical="top" wrapText="1"/>
    </xf>
    <xf numFmtId="0" fontId="5" fillId="0" borderId="1" xfId="0" applyFont="1" applyFill="1" applyBorder="1" applyAlignment="1" applyProtection="1">
      <alignment horizontal="center" vertical="center"/>
    </xf>
    <xf numFmtId="0" fontId="5" fillId="0" borderId="25" xfId="0" applyFont="1" applyFill="1" applyBorder="1" applyAlignment="1" applyProtection="1">
      <alignment horizontal="center" vertical="center"/>
    </xf>
    <xf numFmtId="0" fontId="5" fillId="0" borderId="2" xfId="0" applyFont="1" applyFill="1" applyBorder="1" applyAlignment="1" applyProtection="1">
      <alignment horizontal="center" vertical="center"/>
    </xf>
    <xf numFmtId="164" fontId="7" fillId="4" borderId="1" xfId="0" applyNumberFormat="1" applyFont="1" applyFill="1" applyBorder="1" applyAlignment="1" applyProtection="1">
      <alignment horizontal="center" vertical="center"/>
    </xf>
    <xf numFmtId="164" fontId="7" fillId="4" borderId="2" xfId="0" applyNumberFormat="1" applyFont="1" applyFill="1" applyBorder="1" applyAlignment="1" applyProtection="1">
      <alignment horizontal="center" vertical="center"/>
    </xf>
    <xf numFmtId="4" fontId="14" fillId="2" borderId="16" xfId="0" applyNumberFormat="1" applyFont="1" applyFill="1" applyBorder="1" applyAlignment="1" applyProtection="1">
      <alignment horizontal="right" vertical="center"/>
    </xf>
    <xf numFmtId="4" fontId="14" fillId="2" borderId="17" xfId="0" applyNumberFormat="1" applyFont="1" applyFill="1" applyBorder="1" applyAlignment="1" applyProtection="1">
      <alignment horizontal="right" vertical="center"/>
    </xf>
    <xf numFmtId="0" fontId="2" fillId="3" borderId="0" xfId="0" applyFont="1" applyFill="1" applyAlignment="1" applyProtection="1">
      <alignment horizontal="right" vertical="center"/>
    </xf>
    <xf numFmtId="164" fontId="24" fillId="4" borderId="33" xfId="0" applyNumberFormat="1" applyFont="1" applyFill="1" applyBorder="1" applyAlignment="1" applyProtection="1">
      <alignment horizontal="center" vertical="center" wrapText="1"/>
    </xf>
    <xf numFmtId="164" fontId="24" fillId="4" borderId="2" xfId="0" applyNumberFormat="1" applyFont="1" applyFill="1" applyBorder="1" applyAlignment="1" applyProtection="1">
      <alignment horizontal="center" vertical="center" wrapText="1"/>
    </xf>
    <xf numFmtId="0" fontId="24" fillId="2" borderId="8" xfId="0" applyFont="1" applyFill="1" applyBorder="1" applyAlignment="1" applyProtection="1">
      <alignment horizontal="center" vertical="center" wrapText="1"/>
    </xf>
    <xf numFmtId="0" fontId="24" fillId="2" borderId="10" xfId="0" applyFont="1" applyFill="1" applyBorder="1" applyAlignment="1" applyProtection="1">
      <alignment horizontal="center" vertical="center" wrapText="1"/>
    </xf>
    <xf numFmtId="1" fontId="24" fillId="4" borderId="1" xfId="0" quotePrefix="1" applyNumberFormat="1" applyFont="1" applyFill="1" applyBorder="1" applyAlignment="1" applyProtection="1">
      <alignment horizontal="center" vertical="center" wrapText="1"/>
    </xf>
    <xf numFmtId="1" fontId="24" fillId="4" borderId="2" xfId="0" quotePrefix="1" applyNumberFormat="1" applyFont="1" applyFill="1" applyBorder="1" applyAlignment="1" applyProtection="1">
      <alignment horizontal="center" vertical="center" wrapText="1"/>
    </xf>
    <xf numFmtId="0" fontId="30" fillId="4" borderId="8" xfId="0" applyFont="1" applyFill="1" applyBorder="1" applyAlignment="1">
      <alignment horizontal="left" vertical="center"/>
    </xf>
    <xf numFmtId="0" fontId="30" fillId="4" borderId="10" xfId="0" applyFont="1" applyFill="1" applyBorder="1" applyAlignment="1">
      <alignment horizontal="left" vertical="center"/>
    </xf>
    <xf numFmtId="0" fontId="30" fillId="4" borderId="13" xfId="0" applyFont="1" applyFill="1" applyBorder="1" applyAlignment="1">
      <alignment horizontal="left" vertical="center"/>
    </xf>
    <xf numFmtId="0" fontId="30" fillId="4" borderId="29" xfId="0" applyFont="1" applyFill="1" applyBorder="1" applyAlignment="1">
      <alignment horizontal="left" vertical="center"/>
    </xf>
    <xf numFmtId="0" fontId="31" fillId="4" borderId="8" xfId="0" applyFont="1" applyFill="1" applyBorder="1" applyAlignment="1">
      <alignment horizontal="center"/>
    </xf>
    <xf numFmtId="0" fontId="31" fillId="4" borderId="9" xfId="0" applyFont="1" applyFill="1" applyBorder="1" applyAlignment="1">
      <alignment horizontal="center"/>
    </xf>
    <xf numFmtId="0" fontId="31" fillId="4" borderId="10" xfId="0" applyFont="1" applyFill="1" applyBorder="1" applyAlignment="1">
      <alignment horizontal="center"/>
    </xf>
    <xf numFmtId="0" fontId="31" fillId="4" borderId="5" xfId="0" applyFont="1" applyFill="1" applyBorder="1" applyAlignment="1">
      <alignment horizontal="center"/>
    </xf>
    <xf numFmtId="0" fontId="31" fillId="4" borderId="11" xfId="0" applyFont="1" applyFill="1" applyBorder="1" applyAlignment="1">
      <alignment horizontal="center" vertical="center"/>
    </xf>
    <xf numFmtId="0" fontId="31" fillId="4" borderId="14" xfId="0" applyFont="1" applyFill="1" applyBorder="1" applyAlignment="1">
      <alignment horizontal="center" vertical="center"/>
    </xf>
    <xf numFmtId="0" fontId="26" fillId="2" borderId="1" xfId="0" applyFont="1" applyFill="1" applyBorder="1" applyAlignment="1" applyProtection="1">
      <alignment horizontal="right" vertical="center"/>
    </xf>
    <xf numFmtId="0" fontId="26" fillId="2" borderId="25" xfId="0" applyFont="1" applyFill="1" applyBorder="1" applyAlignment="1" applyProtection="1">
      <alignment horizontal="right" vertical="center"/>
    </xf>
    <xf numFmtId="0" fontId="26" fillId="2" borderId="2" xfId="0" applyFont="1" applyFill="1" applyBorder="1" applyAlignment="1" applyProtection="1">
      <alignment horizontal="right" vertical="center"/>
    </xf>
    <xf numFmtId="0" fontId="25" fillId="2" borderId="5" xfId="0" applyFont="1" applyFill="1" applyBorder="1" applyAlignment="1" applyProtection="1">
      <alignment horizontal="center" vertical="center" textRotation="90"/>
    </xf>
    <xf numFmtId="0" fontId="24" fillId="4" borderId="1" xfId="0" applyFont="1" applyFill="1" applyBorder="1" applyAlignment="1" applyProtection="1">
      <alignment horizontal="left" vertical="center"/>
    </xf>
    <xf numFmtId="0" fontId="24" fillId="4" borderId="2" xfId="0" applyFont="1" applyFill="1" applyBorder="1" applyAlignment="1" applyProtection="1">
      <alignment horizontal="left" vertical="center"/>
    </xf>
    <xf numFmtId="4" fontId="24" fillId="4" borderId="33" xfId="0" applyNumberFormat="1" applyFont="1" applyFill="1" applyBorder="1" applyAlignment="1" applyProtection="1">
      <alignment horizontal="center" vertical="center"/>
    </xf>
    <xf numFmtId="4" fontId="24" fillId="4" borderId="2" xfId="0" applyNumberFormat="1" applyFont="1" applyFill="1" applyBorder="1" applyAlignment="1" applyProtection="1">
      <alignment horizontal="center" vertical="center"/>
    </xf>
    <xf numFmtId="0" fontId="26" fillId="3" borderId="9" xfId="0" applyFont="1" applyFill="1" applyBorder="1" applyAlignment="1" applyProtection="1">
      <alignment horizontal="right" vertical="center"/>
    </xf>
    <xf numFmtId="0" fontId="24" fillId="2" borderId="42" xfId="0" applyFont="1" applyFill="1" applyBorder="1" applyAlignment="1" applyProtection="1">
      <alignment horizontal="center" vertical="center" wrapText="1"/>
    </xf>
    <xf numFmtId="0" fontId="2" fillId="3" borderId="0" xfId="0" applyFont="1" applyFill="1" applyAlignment="1" applyProtection="1">
      <alignment horizontal="right" vertical="center" wrapText="1"/>
    </xf>
    <xf numFmtId="0" fontId="10" fillId="3" borderId="7" xfId="0" applyFont="1" applyFill="1" applyBorder="1" applyAlignment="1" applyProtection="1">
      <alignment horizontal="right" vertical="center"/>
    </xf>
    <xf numFmtId="164" fontId="24" fillId="4" borderId="1" xfId="0" applyNumberFormat="1" applyFont="1" applyFill="1" applyBorder="1" applyAlignment="1" applyProtection="1">
      <alignment horizontal="center" vertical="center" wrapText="1"/>
    </xf>
    <xf numFmtId="164" fontId="24" fillId="4" borderId="25" xfId="0" applyNumberFormat="1" applyFont="1" applyFill="1" applyBorder="1" applyAlignment="1" applyProtection="1">
      <alignment horizontal="center" vertical="center" wrapText="1"/>
    </xf>
  </cellXfs>
  <cellStyles count="8">
    <cellStyle name="Besuchter Hyperlink" xfId="6" builtinId="9" hidden="1"/>
    <cellStyle name="Komma 2" xfId="3" xr:uid="{00000000-0005-0000-0000-000002000000}"/>
    <cellStyle name="Komma 3" xfId="2" xr:uid="{00000000-0005-0000-0000-000003000000}"/>
    <cellStyle name="Link" xfId="5" builtinId="8" hidden="1"/>
    <cellStyle name="Prozent" xfId="1" builtinId="5"/>
    <cellStyle name="Standard" xfId="0" builtinId="0"/>
    <cellStyle name="Standard 2" xfId="7" xr:uid="{00000000-0005-0000-0000-000007000000}"/>
    <cellStyle name="Währung 2" xfId="4" xr:uid="{00000000-0005-0000-0000-000008000000}"/>
  </cellStyles>
  <dxfs count="35">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patternType="none">
          <bgColor rgb="FFFF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2.xml"/></Relationships>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H18"/>
  <sheetViews>
    <sheetView view="pageBreakPreview" zoomScale="115" zoomScaleNormal="100" zoomScaleSheetLayoutView="115" workbookViewId="0">
      <selection activeCell="F2" sqref="F2"/>
    </sheetView>
  </sheetViews>
  <sheetFormatPr baseColWidth="10" defaultColWidth="11.42578125" defaultRowHeight="12.75" x14ac:dyDescent="0.2"/>
  <cols>
    <col min="1" max="1" width="4.28515625" style="126" customWidth="1"/>
    <col min="2" max="3" width="6" style="126" customWidth="1"/>
    <col min="4" max="7" width="13.140625" style="126" customWidth="1"/>
    <col min="8" max="8" width="17.42578125" style="126" customWidth="1"/>
    <col min="9" max="257" width="11.42578125" style="126"/>
    <col min="258" max="258" width="4.28515625" style="126" customWidth="1"/>
    <col min="259" max="259" width="11.42578125" style="126"/>
    <col min="260" max="260" width="19.7109375" style="126" customWidth="1"/>
    <col min="261" max="513" width="11.42578125" style="126"/>
    <col min="514" max="514" width="4.28515625" style="126" customWidth="1"/>
    <col min="515" max="515" width="11.42578125" style="126"/>
    <col min="516" max="516" width="19.7109375" style="126" customWidth="1"/>
    <col min="517" max="769" width="11.42578125" style="126"/>
    <col min="770" max="770" width="4.28515625" style="126" customWidth="1"/>
    <col min="771" max="771" width="11.42578125" style="126"/>
    <col min="772" max="772" width="19.7109375" style="126" customWidth="1"/>
    <col min="773" max="1025" width="11.42578125" style="126"/>
    <col min="1026" max="1026" width="4.28515625" style="126" customWidth="1"/>
    <col min="1027" max="1027" width="11.42578125" style="126"/>
    <col min="1028" max="1028" width="19.7109375" style="126" customWidth="1"/>
    <col min="1029" max="1281" width="11.42578125" style="126"/>
    <col min="1282" max="1282" width="4.28515625" style="126" customWidth="1"/>
    <col min="1283" max="1283" width="11.42578125" style="126"/>
    <col min="1284" max="1284" width="19.7109375" style="126" customWidth="1"/>
    <col min="1285" max="1537" width="11.42578125" style="126"/>
    <col min="1538" max="1538" width="4.28515625" style="126" customWidth="1"/>
    <col min="1539" max="1539" width="11.42578125" style="126"/>
    <col min="1540" max="1540" width="19.7109375" style="126" customWidth="1"/>
    <col min="1541" max="1793" width="11.42578125" style="126"/>
    <col min="1794" max="1794" width="4.28515625" style="126" customWidth="1"/>
    <col min="1795" max="1795" width="11.42578125" style="126"/>
    <col min="1796" max="1796" width="19.7109375" style="126" customWidth="1"/>
    <col min="1797" max="2049" width="11.42578125" style="126"/>
    <col min="2050" max="2050" width="4.28515625" style="126" customWidth="1"/>
    <col min="2051" max="2051" width="11.42578125" style="126"/>
    <col min="2052" max="2052" width="19.7109375" style="126" customWidth="1"/>
    <col min="2053" max="2305" width="11.42578125" style="126"/>
    <col min="2306" max="2306" width="4.28515625" style="126" customWidth="1"/>
    <col min="2307" max="2307" width="11.42578125" style="126"/>
    <col min="2308" max="2308" width="19.7109375" style="126" customWidth="1"/>
    <col min="2309" max="2561" width="11.42578125" style="126"/>
    <col min="2562" max="2562" width="4.28515625" style="126" customWidth="1"/>
    <col min="2563" max="2563" width="11.42578125" style="126"/>
    <col min="2564" max="2564" width="19.7109375" style="126" customWidth="1"/>
    <col min="2565" max="2817" width="11.42578125" style="126"/>
    <col min="2818" max="2818" width="4.28515625" style="126" customWidth="1"/>
    <col min="2819" max="2819" width="11.42578125" style="126"/>
    <col min="2820" max="2820" width="19.7109375" style="126" customWidth="1"/>
    <col min="2821" max="3073" width="11.42578125" style="126"/>
    <col min="3074" max="3074" width="4.28515625" style="126" customWidth="1"/>
    <col min="3075" max="3075" width="11.42578125" style="126"/>
    <col min="3076" max="3076" width="19.7109375" style="126" customWidth="1"/>
    <col min="3077" max="3329" width="11.42578125" style="126"/>
    <col min="3330" max="3330" width="4.28515625" style="126" customWidth="1"/>
    <col min="3331" max="3331" width="11.42578125" style="126"/>
    <col min="3332" max="3332" width="19.7109375" style="126" customWidth="1"/>
    <col min="3333" max="3585" width="11.42578125" style="126"/>
    <col min="3586" max="3586" width="4.28515625" style="126" customWidth="1"/>
    <col min="3587" max="3587" width="11.42578125" style="126"/>
    <col min="3588" max="3588" width="19.7109375" style="126" customWidth="1"/>
    <col min="3589" max="3841" width="11.42578125" style="126"/>
    <col min="3842" max="3842" width="4.28515625" style="126" customWidth="1"/>
    <col min="3843" max="3843" width="11.42578125" style="126"/>
    <col min="3844" max="3844" width="19.7109375" style="126" customWidth="1"/>
    <col min="3845" max="4097" width="11.42578125" style="126"/>
    <col min="4098" max="4098" width="4.28515625" style="126" customWidth="1"/>
    <col min="4099" max="4099" width="11.42578125" style="126"/>
    <col min="4100" max="4100" width="19.7109375" style="126" customWidth="1"/>
    <col min="4101" max="4353" width="11.42578125" style="126"/>
    <col min="4354" max="4354" width="4.28515625" style="126" customWidth="1"/>
    <col min="4355" max="4355" width="11.42578125" style="126"/>
    <col min="4356" max="4356" width="19.7109375" style="126" customWidth="1"/>
    <col min="4357" max="4609" width="11.42578125" style="126"/>
    <col min="4610" max="4610" width="4.28515625" style="126" customWidth="1"/>
    <col min="4611" max="4611" width="11.42578125" style="126"/>
    <col min="4612" max="4612" width="19.7109375" style="126" customWidth="1"/>
    <col min="4613" max="4865" width="11.42578125" style="126"/>
    <col min="4866" max="4866" width="4.28515625" style="126" customWidth="1"/>
    <col min="4867" max="4867" width="11.42578125" style="126"/>
    <col min="4868" max="4868" width="19.7109375" style="126" customWidth="1"/>
    <col min="4869" max="5121" width="11.42578125" style="126"/>
    <col min="5122" max="5122" width="4.28515625" style="126" customWidth="1"/>
    <col min="5123" max="5123" width="11.42578125" style="126"/>
    <col min="5124" max="5124" width="19.7109375" style="126" customWidth="1"/>
    <col min="5125" max="5377" width="11.42578125" style="126"/>
    <col min="5378" max="5378" width="4.28515625" style="126" customWidth="1"/>
    <col min="5379" max="5379" width="11.42578125" style="126"/>
    <col min="5380" max="5380" width="19.7109375" style="126" customWidth="1"/>
    <col min="5381" max="5633" width="11.42578125" style="126"/>
    <col min="5634" max="5634" width="4.28515625" style="126" customWidth="1"/>
    <col min="5635" max="5635" width="11.42578125" style="126"/>
    <col min="5636" max="5636" width="19.7109375" style="126" customWidth="1"/>
    <col min="5637" max="5889" width="11.42578125" style="126"/>
    <col min="5890" max="5890" width="4.28515625" style="126" customWidth="1"/>
    <col min="5891" max="5891" width="11.42578125" style="126"/>
    <col min="5892" max="5892" width="19.7109375" style="126" customWidth="1"/>
    <col min="5893" max="6145" width="11.42578125" style="126"/>
    <col min="6146" max="6146" width="4.28515625" style="126" customWidth="1"/>
    <col min="6147" max="6147" width="11.42578125" style="126"/>
    <col min="6148" max="6148" width="19.7109375" style="126" customWidth="1"/>
    <col min="6149" max="6401" width="11.42578125" style="126"/>
    <col min="6402" max="6402" width="4.28515625" style="126" customWidth="1"/>
    <col min="6403" max="6403" width="11.42578125" style="126"/>
    <col min="6404" max="6404" width="19.7109375" style="126" customWidth="1"/>
    <col min="6405" max="6657" width="11.42578125" style="126"/>
    <col min="6658" max="6658" width="4.28515625" style="126" customWidth="1"/>
    <col min="6659" max="6659" width="11.42578125" style="126"/>
    <col min="6660" max="6660" width="19.7109375" style="126" customWidth="1"/>
    <col min="6661" max="6913" width="11.42578125" style="126"/>
    <col min="6914" max="6914" width="4.28515625" style="126" customWidth="1"/>
    <col min="6915" max="6915" width="11.42578125" style="126"/>
    <col min="6916" max="6916" width="19.7109375" style="126" customWidth="1"/>
    <col min="6917" max="7169" width="11.42578125" style="126"/>
    <col min="7170" max="7170" width="4.28515625" style="126" customWidth="1"/>
    <col min="7171" max="7171" width="11.42578125" style="126"/>
    <col min="7172" max="7172" width="19.7109375" style="126" customWidth="1"/>
    <col min="7173" max="7425" width="11.42578125" style="126"/>
    <col min="7426" max="7426" width="4.28515625" style="126" customWidth="1"/>
    <col min="7427" max="7427" width="11.42578125" style="126"/>
    <col min="7428" max="7428" width="19.7109375" style="126" customWidth="1"/>
    <col min="7429" max="7681" width="11.42578125" style="126"/>
    <col min="7682" max="7682" width="4.28515625" style="126" customWidth="1"/>
    <col min="7683" max="7683" width="11.42578125" style="126"/>
    <col min="7684" max="7684" width="19.7109375" style="126" customWidth="1"/>
    <col min="7685" max="7937" width="11.42578125" style="126"/>
    <col min="7938" max="7938" width="4.28515625" style="126" customWidth="1"/>
    <col min="7939" max="7939" width="11.42578125" style="126"/>
    <col min="7940" max="7940" width="19.7109375" style="126" customWidth="1"/>
    <col min="7941" max="8193" width="11.42578125" style="126"/>
    <col min="8194" max="8194" width="4.28515625" style="126" customWidth="1"/>
    <col min="8195" max="8195" width="11.42578125" style="126"/>
    <col min="8196" max="8196" width="19.7109375" style="126" customWidth="1"/>
    <col min="8197" max="8449" width="11.42578125" style="126"/>
    <col min="8450" max="8450" width="4.28515625" style="126" customWidth="1"/>
    <col min="8451" max="8451" width="11.42578125" style="126"/>
    <col min="8452" max="8452" width="19.7109375" style="126" customWidth="1"/>
    <col min="8453" max="8705" width="11.42578125" style="126"/>
    <col min="8706" max="8706" width="4.28515625" style="126" customWidth="1"/>
    <col min="8707" max="8707" width="11.42578125" style="126"/>
    <col min="8708" max="8708" width="19.7109375" style="126" customWidth="1"/>
    <col min="8709" max="8961" width="11.42578125" style="126"/>
    <col min="8962" max="8962" width="4.28515625" style="126" customWidth="1"/>
    <col min="8963" max="8963" width="11.42578125" style="126"/>
    <col min="8964" max="8964" width="19.7109375" style="126" customWidth="1"/>
    <col min="8965" max="9217" width="11.42578125" style="126"/>
    <col min="9218" max="9218" width="4.28515625" style="126" customWidth="1"/>
    <col min="9219" max="9219" width="11.42578125" style="126"/>
    <col min="9220" max="9220" width="19.7109375" style="126" customWidth="1"/>
    <col min="9221" max="9473" width="11.42578125" style="126"/>
    <col min="9474" max="9474" width="4.28515625" style="126" customWidth="1"/>
    <col min="9475" max="9475" width="11.42578125" style="126"/>
    <col min="9476" max="9476" width="19.7109375" style="126" customWidth="1"/>
    <col min="9477" max="9729" width="11.42578125" style="126"/>
    <col min="9730" max="9730" width="4.28515625" style="126" customWidth="1"/>
    <col min="9731" max="9731" width="11.42578125" style="126"/>
    <col min="9732" max="9732" width="19.7109375" style="126" customWidth="1"/>
    <col min="9733" max="9985" width="11.42578125" style="126"/>
    <col min="9986" max="9986" width="4.28515625" style="126" customWidth="1"/>
    <col min="9987" max="9987" width="11.42578125" style="126"/>
    <col min="9988" max="9988" width="19.7109375" style="126" customWidth="1"/>
    <col min="9989" max="10241" width="11.42578125" style="126"/>
    <col min="10242" max="10242" width="4.28515625" style="126" customWidth="1"/>
    <col min="10243" max="10243" width="11.42578125" style="126"/>
    <col min="10244" max="10244" width="19.7109375" style="126" customWidth="1"/>
    <col min="10245" max="10497" width="11.42578125" style="126"/>
    <col min="10498" max="10498" width="4.28515625" style="126" customWidth="1"/>
    <col min="10499" max="10499" width="11.42578125" style="126"/>
    <col min="10500" max="10500" width="19.7109375" style="126" customWidth="1"/>
    <col min="10501" max="10753" width="11.42578125" style="126"/>
    <col min="10754" max="10754" width="4.28515625" style="126" customWidth="1"/>
    <col min="10755" max="10755" width="11.42578125" style="126"/>
    <col min="10756" max="10756" width="19.7109375" style="126" customWidth="1"/>
    <col min="10757" max="11009" width="11.42578125" style="126"/>
    <col min="11010" max="11010" width="4.28515625" style="126" customWidth="1"/>
    <col min="11011" max="11011" width="11.42578125" style="126"/>
    <col min="11012" max="11012" width="19.7109375" style="126" customWidth="1"/>
    <col min="11013" max="11265" width="11.42578125" style="126"/>
    <col min="11266" max="11266" width="4.28515625" style="126" customWidth="1"/>
    <col min="11267" max="11267" width="11.42578125" style="126"/>
    <col min="11268" max="11268" width="19.7109375" style="126" customWidth="1"/>
    <col min="11269" max="11521" width="11.42578125" style="126"/>
    <col min="11522" max="11522" width="4.28515625" style="126" customWidth="1"/>
    <col min="11523" max="11523" width="11.42578125" style="126"/>
    <col min="11524" max="11524" width="19.7109375" style="126" customWidth="1"/>
    <col min="11525" max="11777" width="11.42578125" style="126"/>
    <col min="11778" max="11778" width="4.28515625" style="126" customWidth="1"/>
    <col min="11779" max="11779" width="11.42578125" style="126"/>
    <col min="11780" max="11780" width="19.7109375" style="126" customWidth="1"/>
    <col min="11781" max="12033" width="11.42578125" style="126"/>
    <col min="12034" max="12034" width="4.28515625" style="126" customWidth="1"/>
    <col min="12035" max="12035" width="11.42578125" style="126"/>
    <col min="12036" max="12036" width="19.7109375" style="126" customWidth="1"/>
    <col min="12037" max="12289" width="11.42578125" style="126"/>
    <col min="12290" max="12290" width="4.28515625" style="126" customWidth="1"/>
    <col min="12291" max="12291" width="11.42578125" style="126"/>
    <col min="12292" max="12292" width="19.7109375" style="126" customWidth="1"/>
    <col min="12293" max="12545" width="11.42578125" style="126"/>
    <col min="12546" max="12546" width="4.28515625" style="126" customWidth="1"/>
    <col min="12547" max="12547" width="11.42578125" style="126"/>
    <col min="12548" max="12548" width="19.7109375" style="126" customWidth="1"/>
    <col min="12549" max="12801" width="11.42578125" style="126"/>
    <col min="12802" max="12802" width="4.28515625" style="126" customWidth="1"/>
    <col min="12803" max="12803" width="11.42578125" style="126"/>
    <col min="12804" max="12804" width="19.7109375" style="126" customWidth="1"/>
    <col min="12805" max="13057" width="11.42578125" style="126"/>
    <col min="13058" max="13058" width="4.28515625" style="126" customWidth="1"/>
    <col min="13059" max="13059" width="11.42578125" style="126"/>
    <col min="13060" max="13060" width="19.7109375" style="126" customWidth="1"/>
    <col min="13061" max="13313" width="11.42578125" style="126"/>
    <col min="13314" max="13314" width="4.28515625" style="126" customWidth="1"/>
    <col min="13315" max="13315" width="11.42578125" style="126"/>
    <col min="13316" max="13316" width="19.7109375" style="126" customWidth="1"/>
    <col min="13317" max="13569" width="11.42578125" style="126"/>
    <col min="13570" max="13570" width="4.28515625" style="126" customWidth="1"/>
    <col min="13571" max="13571" width="11.42578125" style="126"/>
    <col min="13572" max="13572" width="19.7109375" style="126" customWidth="1"/>
    <col min="13573" max="13825" width="11.42578125" style="126"/>
    <col min="13826" max="13826" width="4.28515625" style="126" customWidth="1"/>
    <col min="13827" max="13827" width="11.42578125" style="126"/>
    <col min="13828" max="13828" width="19.7109375" style="126" customWidth="1"/>
    <col min="13829" max="14081" width="11.42578125" style="126"/>
    <col min="14082" max="14082" width="4.28515625" style="126" customWidth="1"/>
    <col min="14083" max="14083" width="11.42578125" style="126"/>
    <col min="14084" max="14084" width="19.7109375" style="126" customWidth="1"/>
    <col min="14085" max="14337" width="11.42578125" style="126"/>
    <col min="14338" max="14338" width="4.28515625" style="126" customWidth="1"/>
    <col min="14339" max="14339" width="11.42578125" style="126"/>
    <col min="14340" max="14340" width="19.7109375" style="126" customWidth="1"/>
    <col min="14341" max="14593" width="11.42578125" style="126"/>
    <col min="14594" max="14594" width="4.28515625" style="126" customWidth="1"/>
    <col min="14595" max="14595" width="11.42578125" style="126"/>
    <col min="14596" max="14596" width="19.7109375" style="126" customWidth="1"/>
    <col min="14597" max="14849" width="11.42578125" style="126"/>
    <col min="14850" max="14850" width="4.28515625" style="126" customWidth="1"/>
    <col min="14851" max="14851" width="11.42578125" style="126"/>
    <col min="14852" max="14852" width="19.7109375" style="126" customWidth="1"/>
    <col min="14853" max="15105" width="11.42578125" style="126"/>
    <col min="15106" max="15106" width="4.28515625" style="126" customWidth="1"/>
    <col min="15107" max="15107" width="11.42578125" style="126"/>
    <col min="15108" max="15108" width="19.7109375" style="126" customWidth="1"/>
    <col min="15109" max="15361" width="11.42578125" style="126"/>
    <col min="15362" max="15362" width="4.28515625" style="126" customWidth="1"/>
    <col min="15363" max="15363" width="11.42578125" style="126"/>
    <col min="15364" max="15364" width="19.7109375" style="126" customWidth="1"/>
    <col min="15365" max="15617" width="11.42578125" style="126"/>
    <col min="15618" max="15618" width="4.28515625" style="126" customWidth="1"/>
    <col min="15619" max="15619" width="11.42578125" style="126"/>
    <col min="15620" max="15620" width="19.7109375" style="126" customWidth="1"/>
    <col min="15621" max="15873" width="11.42578125" style="126"/>
    <col min="15874" max="15874" width="4.28515625" style="126" customWidth="1"/>
    <col min="15875" max="15875" width="11.42578125" style="126"/>
    <col min="15876" max="15876" width="19.7109375" style="126" customWidth="1"/>
    <col min="15877" max="16129" width="11.42578125" style="126"/>
    <col min="16130" max="16130" width="4.28515625" style="126" customWidth="1"/>
    <col min="16131" max="16131" width="11.42578125" style="126"/>
    <col min="16132" max="16132" width="19.7109375" style="126" customWidth="1"/>
    <col min="16133" max="16384" width="11.42578125" style="126"/>
  </cols>
  <sheetData>
    <row r="1" spans="1:8" ht="18" x14ac:dyDescent="0.2">
      <c r="A1" s="125" t="s">
        <v>0</v>
      </c>
    </row>
    <row r="3" spans="1:8" x14ac:dyDescent="0.2">
      <c r="A3" s="127" t="s">
        <v>1</v>
      </c>
    </row>
    <row r="5" spans="1:8" ht="26.25" customHeight="1" x14ac:dyDescent="0.2">
      <c r="B5" s="247"/>
      <c r="C5" s="248"/>
      <c r="D5" s="249" t="s">
        <v>2</v>
      </c>
      <c r="E5" s="249"/>
      <c r="F5" s="249"/>
      <c r="G5" s="249"/>
      <c r="H5" s="249"/>
    </row>
    <row r="7" spans="1:8" x14ac:dyDescent="0.2">
      <c r="A7" s="127" t="s">
        <v>3</v>
      </c>
    </row>
    <row r="9" spans="1:8" ht="93.75" customHeight="1" x14ac:dyDescent="0.2">
      <c r="A9" s="246" t="s">
        <v>4</v>
      </c>
      <c r="B9" s="246"/>
      <c r="C9" s="246"/>
      <c r="D9" s="246"/>
      <c r="E9" s="246"/>
      <c r="F9" s="246"/>
      <c r="G9" s="246"/>
      <c r="H9" s="246"/>
    </row>
    <row r="11" spans="1:8" ht="66.75" customHeight="1" x14ac:dyDescent="0.2">
      <c r="A11" s="246" t="s">
        <v>103</v>
      </c>
      <c r="B11" s="246"/>
      <c r="C11" s="246"/>
      <c r="D11" s="246"/>
      <c r="E11" s="246"/>
      <c r="F11" s="246"/>
      <c r="G11" s="246"/>
      <c r="H11" s="246"/>
    </row>
    <row r="12" spans="1:8" ht="15" customHeight="1" x14ac:dyDescent="0.2">
      <c r="A12" s="218"/>
      <c r="B12" s="218"/>
      <c r="C12" s="218"/>
      <c r="D12" s="218"/>
      <c r="E12" s="218"/>
      <c r="F12" s="218"/>
      <c r="G12" s="218"/>
      <c r="H12" s="218"/>
    </row>
    <row r="13" spans="1:8" ht="28.5" customHeight="1" x14ac:dyDescent="0.2">
      <c r="A13" s="246" t="s">
        <v>101</v>
      </c>
      <c r="B13" s="246"/>
      <c r="C13" s="246"/>
      <c r="D13" s="246"/>
      <c r="E13" s="246"/>
      <c r="F13" s="246"/>
      <c r="G13" s="246"/>
      <c r="H13" s="246"/>
    </row>
    <row r="15" spans="1:8" x14ac:dyDescent="0.2">
      <c r="A15" s="127" t="s">
        <v>5</v>
      </c>
    </row>
    <row r="16" spans="1:8" ht="31.5" customHeight="1" x14ac:dyDescent="0.2">
      <c r="A16" s="246" t="s">
        <v>6</v>
      </c>
      <c r="B16" s="246"/>
      <c r="C16" s="246"/>
      <c r="D16" s="246"/>
      <c r="E16" s="246"/>
      <c r="F16" s="246"/>
      <c r="G16" s="246"/>
      <c r="H16" s="246"/>
    </row>
    <row r="18" spans="1:8" ht="55.5" customHeight="1" x14ac:dyDescent="0.2">
      <c r="A18" s="246" t="s">
        <v>7</v>
      </c>
      <c r="B18" s="246"/>
      <c r="C18" s="246"/>
      <c r="D18" s="246"/>
      <c r="E18" s="246"/>
      <c r="F18" s="246"/>
      <c r="G18" s="246"/>
      <c r="H18" s="246"/>
    </row>
  </sheetData>
  <sheetProtection algorithmName="SHA-512" hashValue="2a4ugx5tbzJZcfbin6bXIQR6ZRtGCERk/HGyOOKXkTFmYYcZoXALLLvka0TZaPAFS8W888c04kvZTvLvsKpvyw==" saltValue="tvp+oKPm2F+mZ0b7p3GX4g==" spinCount="100000" sheet="1" selectLockedCells="1"/>
  <mergeCells count="7">
    <mergeCell ref="A11:H11"/>
    <mergeCell ref="A16:H16"/>
    <mergeCell ref="A18:H18"/>
    <mergeCell ref="B5:C5"/>
    <mergeCell ref="D5:H5"/>
    <mergeCell ref="A9:H9"/>
    <mergeCell ref="A13:H13"/>
  </mergeCells>
  <conditionalFormatting sqref="B5">
    <cfRule type="cellIs" dxfId="34" priority="1" stopIfTrue="1" operator="greaterThan">
      <formula>0</formula>
    </cfRule>
  </conditionalFormatting>
  <pageMargins left="0.7" right="0.7" top="0.78740157499999996" bottom="0.78740157499999996" header="0.3" footer="0.3"/>
  <pageSetup paperSize="9" orientation="portrait" r:id="rId1"/>
  <headerFooter>
    <oddFooter>&amp;L&amp;1#&amp;"Arial"&amp;7&amp;K000000C2 – Internal</oddFooter>
  </headerFooter>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3">
    <tabColor theme="3" tint="0.79998168889431442"/>
    <pageSetUpPr fitToPage="1"/>
  </sheetPr>
  <dimension ref="A1:O40"/>
  <sheetViews>
    <sheetView view="pageBreakPreview" zoomScale="80" zoomScaleNormal="70" zoomScaleSheetLayoutView="80" workbookViewId="0">
      <selection activeCell="B10" sqref="B10"/>
    </sheetView>
  </sheetViews>
  <sheetFormatPr baseColWidth="10" defaultColWidth="2.28515625" defaultRowHeight="24.95" customHeight="1" x14ac:dyDescent="0.2"/>
  <cols>
    <col min="1" max="1" width="18.28515625" style="56" customWidth="1"/>
    <col min="2" max="2" width="19.28515625" style="56" customWidth="1"/>
    <col min="3" max="3" width="4.7109375" style="56" customWidth="1"/>
    <col min="4" max="4" width="51.28515625" style="56" customWidth="1"/>
    <col min="5" max="5" width="14.42578125" style="56" customWidth="1"/>
    <col min="6" max="7" width="7.28515625" style="56" customWidth="1"/>
    <col min="8" max="8" width="14.42578125" style="56" customWidth="1"/>
    <col min="9" max="10" width="13" style="56" customWidth="1"/>
    <col min="11" max="22" width="9" style="56" customWidth="1"/>
    <col min="23" max="37" width="9.140625" style="56" customWidth="1"/>
    <col min="38" max="16361" width="2.28515625" style="56"/>
    <col min="16362" max="16376" width="9.140625" style="56" customWidth="1"/>
    <col min="16377" max="16384" width="2.28515625" style="56"/>
  </cols>
  <sheetData>
    <row r="1" spans="1:15" ht="29.1" customHeight="1" x14ac:dyDescent="0.2">
      <c r="A1" s="2" t="s">
        <v>8</v>
      </c>
      <c r="B1" s="12"/>
      <c r="C1" s="207"/>
      <c r="D1" s="208"/>
      <c r="E1" s="208"/>
      <c r="F1" s="208"/>
      <c r="G1" s="208"/>
      <c r="H1" s="207"/>
      <c r="I1" s="208"/>
      <c r="J1" s="209"/>
      <c r="K1" s="209"/>
      <c r="L1" s="207"/>
      <c r="M1" s="207"/>
      <c r="N1" s="207"/>
      <c r="O1" s="207"/>
    </row>
    <row r="2" spans="1:15" s="117" customFormat="1" ht="29.25" customHeight="1" x14ac:dyDescent="0.25">
      <c r="A2" s="210" t="s">
        <v>9</v>
      </c>
      <c r="B2" s="210"/>
      <c r="C2" s="210"/>
      <c r="D2" s="211"/>
      <c r="E2" s="211"/>
      <c r="F2" s="211"/>
      <c r="G2" s="211"/>
      <c r="H2" s="211"/>
      <c r="I2" s="210"/>
      <c r="J2" s="212"/>
      <c r="K2" s="212"/>
      <c r="L2" s="212"/>
      <c r="M2" s="212"/>
      <c r="N2" s="212"/>
      <c r="O2" s="212"/>
    </row>
    <row r="3" spans="1:15" s="32" customFormat="1" ht="24.95" customHeight="1" x14ac:dyDescent="0.2">
      <c r="A3" s="67" t="s">
        <v>10</v>
      </c>
      <c r="B3" s="264"/>
      <c r="C3" s="265"/>
      <c r="D3" s="266"/>
      <c r="E3" s="213"/>
      <c r="F3" s="213"/>
      <c r="G3" s="213"/>
      <c r="H3" s="213"/>
      <c r="I3" s="213"/>
      <c r="J3" s="213"/>
      <c r="K3" s="213"/>
      <c r="L3" s="213"/>
      <c r="M3" s="213"/>
      <c r="N3" s="213"/>
      <c r="O3" s="213"/>
    </row>
    <row r="4" spans="1:15" s="32" customFormat="1" ht="10.5" customHeight="1" x14ac:dyDescent="0.2">
      <c r="A4" s="213"/>
      <c r="B4" s="213"/>
      <c r="C4" s="213"/>
      <c r="D4" s="213"/>
      <c r="E4" s="213"/>
      <c r="F4" s="213"/>
      <c r="G4" s="213"/>
      <c r="H4" s="213"/>
      <c r="I4" s="214"/>
      <c r="J4" s="214"/>
      <c r="K4" s="214"/>
      <c r="L4" s="214"/>
      <c r="M4" s="214"/>
      <c r="N4" s="214"/>
      <c r="O4" s="214"/>
    </row>
    <row r="5" spans="1:15" s="32" customFormat="1" ht="24.95" customHeight="1" x14ac:dyDescent="0.2">
      <c r="A5" s="10" t="s">
        <v>11</v>
      </c>
      <c r="B5" s="11"/>
      <c r="C5" s="11"/>
      <c r="D5" s="11"/>
      <c r="E5" s="11"/>
      <c r="F5" s="11"/>
      <c r="G5" s="11"/>
      <c r="H5" s="11"/>
      <c r="I5" s="213"/>
      <c r="J5" s="214"/>
      <c r="K5" s="214"/>
      <c r="L5" s="214"/>
      <c r="M5" s="214"/>
      <c r="N5" s="214"/>
      <c r="O5" s="214"/>
    </row>
    <row r="6" spans="1:15" s="32" customFormat="1" ht="7.5" customHeight="1" x14ac:dyDescent="0.2">
      <c r="A6" s="214"/>
      <c r="B6" s="214"/>
      <c r="C6" s="214"/>
      <c r="D6" s="214"/>
      <c r="E6" s="213"/>
      <c r="F6" s="213"/>
      <c r="G6" s="213"/>
      <c r="H6" s="213"/>
      <c r="I6" s="213"/>
      <c r="J6" s="213"/>
      <c r="K6" s="213"/>
      <c r="L6" s="213"/>
      <c r="M6" s="213"/>
      <c r="N6" s="213"/>
      <c r="O6" s="213"/>
    </row>
    <row r="7" spans="1:15" s="32" customFormat="1" ht="81" customHeight="1" x14ac:dyDescent="0.2">
      <c r="A7" s="267" t="s">
        <v>102</v>
      </c>
      <c r="B7" s="268"/>
      <c r="C7" s="268"/>
      <c r="D7" s="268"/>
      <c r="E7" s="268"/>
      <c r="F7" s="268"/>
      <c r="G7" s="268"/>
      <c r="H7" s="268"/>
      <c r="I7" s="213"/>
      <c r="J7" s="213"/>
      <c r="K7" s="213"/>
      <c r="L7" s="213"/>
      <c r="M7" s="213"/>
      <c r="N7" s="213"/>
      <c r="O7" s="213"/>
    </row>
    <row r="8" spans="1:15" ht="7.5" customHeight="1" x14ac:dyDescent="0.2">
      <c r="A8" s="57"/>
      <c r="B8" s="57"/>
      <c r="C8" s="57"/>
      <c r="D8" s="207"/>
      <c r="E8" s="207"/>
      <c r="F8" s="207"/>
      <c r="G8" s="207"/>
      <c r="H8" s="207"/>
      <c r="I8" s="207"/>
      <c r="J8" s="207"/>
      <c r="K8" s="207"/>
      <c r="L8" s="207"/>
      <c r="M8" s="207"/>
      <c r="N8" s="207"/>
      <c r="O8" s="207"/>
    </row>
    <row r="9" spans="1:15" ht="32.25" customHeight="1" x14ac:dyDescent="0.2">
      <c r="A9" s="66" t="s">
        <v>12</v>
      </c>
      <c r="B9" s="35" t="s">
        <v>13</v>
      </c>
      <c r="C9" s="62"/>
      <c r="D9" s="9"/>
      <c r="E9" s="55" t="s">
        <v>14</v>
      </c>
      <c r="F9" s="272" t="s">
        <v>15</v>
      </c>
      <c r="G9" s="273"/>
      <c r="H9" s="35" t="s">
        <v>16</v>
      </c>
      <c r="I9" s="207"/>
      <c r="J9" s="207"/>
      <c r="K9" s="207"/>
      <c r="L9" s="207"/>
      <c r="M9" s="207"/>
      <c r="N9" s="207"/>
      <c r="O9" s="207"/>
    </row>
    <row r="10" spans="1:15" ht="22.5" customHeight="1" x14ac:dyDescent="0.2">
      <c r="A10" s="68" t="s">
        <v>17</v>
      </c>
      <c r="B10" s="69"/>
      <c r="C10" s="63"/>
      <c r="D10" s="72"/>
      <c r="E10" s="54" t="s">
        <v>18</v>
      </c>
      <c r="F10" s="34" t="s">
        <v>19</v>
      </c>
      <c r="G10" s="33"/>
      <c r="H10" s="36" t="s">
        <v>20</v>
      </c>
      <c r="I10" s="207"/>
      <c r="J10" s="207"/>
      <c r="K10" s="207"/>
      <c r="L10" s="207"/>
      <c r="M10" s="207"/>
      <c r="N10" s="207"/>
      <c r="O10" s="207"/>
    </row>
    <row r="11" spans="1:15" ht="22.5" customHeight="1" x14ac:dyDescent="0.2">
      <c r="A11" s="64" t="s">
        <v>21</v>
      </c>
      <c r="B11" s="70"/>
      <c r="C11" s="61"/>
      <c r="D11" s="60" t="s">
        <v>22</v>
      </c>
      <c r="E11" s="53"/>
      <c r="F11" s="16" t="s">
        <v>23</v>
      </c>
      <c r="G11" s="73">
        <v>1000</v>
      </c>
      <c r="H11" s="93">
        <f>G11*$E11</f>
        <v>0</v>
      </c>
      <c r="I11" s="207"/>
      <c r="J11" s="207"/>
      <c r="K11" s="207"/>
      <c r="L11" s="207"/>
      <c r="M11" s="207"/>
      <c r="N11" s="207"/>
      <c r="O11" s="207"/>
    </row>
    <row r="12" spans="1:15" ht="22.5" customHeight="1" x14ac:dyDescent="0.2">
      <c r="A12" s="64" t="s">
        <v>24</v>
      </c>
      <c r="B12" s="70"/>
      <c r="C12" s="61"/>
      <c r="D12" s="58" t="s">
        <v>25</v>
      </c>
      <c r="E12" s="51"/>
      <c r="F12" s="17" t="s">
        <v>23</v>
      </c>
      <c r="G12" s="74">
        <v>600</v>
      </c>
      <c r="H12" s="94">
        <f>G12*$E12</f>
        <v>0</v>
      </c>
      <c r="I12" s="207"/>
      <c r="J12" s="207"/>
      <c r="K12" s="207"/>
      <c r="L12" s="207"/>
      <c r="M12" s="207"/>
      <c r="N12" s="207"/>
      <c r="O12" s="207"/>
    </row>
    <row r="13" spans="1:15" ht="22.5" customHeight="1" x14ac:dyDescent="0.2">
      <c r="A13" s="64" t="s">
        <v>26</v>
      </c>
      <c r="B13" s="70"/>
      <c r="C13" s="61"/>
      <c r="D13" s="58" t="s">
        <v>27</v>
      </c>
      <c r="E13" s="51"/>
      <c r="F13" s="17" t="s">
        <v>28</v>
      </c>
      <c r="G13" s="74">
        <v>1000</v>
      </c>
      <c r="H13" s="94">
        <f>G13*$E13</f>
        <v>0</v>
      </c>
      <c r="I13" s="207"/>
      <c r="J13" s="207"/>
      <c r="K13" s="207"/>
      <c r="L13" s="207"/>
      <c r="M13" s="207"/>
      <c r="N13" s="207"/>
      <c r="O13" s="207"/>
    </row>
    <row r="14" spans="1:15" ht="22.5" customHeight="1" x14ac:dyDescent="0.2">
      <c r="A14" s="64" t="s">
        <v>29</v>
      </c>
      <c r="B14" s="70"/>
      <c r="C14" s="61"/>
      <c r="D14" s="59" t="s">
        <v>30</v>
      </c>
      <c r="E14" s="52"/>
      <c r="F14" s="17" t="s">
        <v>28</v>
      </c>
      <c r="G14" s="75">
        <v>1500</v>
      </c>
      <c r="H14" s="95">
        <f>G14*$E14</f>
        <v>0</v>
      </c>
      <c r="I14" s="207"/>
      <c r="J14" s="207"/>
      <c r="K14" s="207"/>
      <c r="L14" s="207"/>
      <c r="M14" s="207"/>
      <c r="N14" s="207"/>
      <c r="O14" s="207"/>
    </row>
    <row r="15" spans="1:15" ht="22.5" customHeight="1" x14ac:dyDescent="0.2">
      <c r="A15" s="64" t="s">
        <v>31</v>
      </c>
      <c r="B15" s="70"/>
      <c r="C15" s="61"/>
      <c r="D15" s="18" t="s">
        <v>32</v>
      </c>
      <c r="E15" s="269"/>
      <c r="F15" s="270"/>
      <c r="G15" s="271"/>
      <c r="H15" s="96">
        <f>SUM(H11:H14)</f>
        <v>0</v>
      </c>
      <c r="I15" s="207"/>
      <c r="J15" s="207"/>
      <c r="K15" s="207"/>
      <c r="L15" s="207"/>
      <c r="M15" s="207"/>
      <c r="N15" s="207"/>
      <c r="O15" s="207"/>
    </row>
    <row r="16" spans="1:15" ht="22.5" customHeight="1" x14ac:dyDescent="0.2">
      <c r="A16" s="65" t="s">
        <v>33</v>
      </c>
      <c r="B16" s="71"/>
      <c r="C16" s="61"/>
      <c r="D16" s="207"/>
      <c r="E16" s="207"/>
      <c r="F16" s="207"/>
      <c r="G16" s="207"/>
      <c r="H16" s="207"/>
      <c r="I16" s="207"/>
      <c r="J16" s="207"/>
      <c r="K16" s="207"/>
      <c r="L16" s="207"/>
      <c r="M16" s="207"/>
      <c r="N16" s="207"/>
      <c r="O16" s="207"/>
    </row>
    <row r="17" spans="1:8" ht="15" customHeight="1" x14ac:dyDescent="0.2">
      <c r="A17" s="207"/>
      <c r="B17" s="207"/>
      <c r="C17" s="207"/>
      <c r="D17" s="207"/>
      <c r="E17" s="207"/>
      <c r="F17" s="207"/>
      <c r="G17" s="207"/>
      <c r="H17" s="207"/>
    </row>
    <row r="18" spans="1:8" ht="24.95" customHeight="1" x14ac:dyDescent="0.2">
      <c r="A18" s="10" t="s">
        <v>34</v>
      </c>
      <c r="B18" s="19"/>
      <c r="C18" s="20"/>
      <c r="D18" s="20"/>
      <c r="E18" s="20"/>
      <c r="F18" s="20"/>
      <c r="G18" s="20"/>
      <c r="H18" s="20"/>
    </row>
    <row r="19" spans="1:8" ht="10.5" customHeight="1" x14ac:dyDescent="0.2">
      <c r="A19" s="15"/>
      <c r="B19" s="21"/>
      <c r="C19" s="22"/>
      <c r="D19" s="22"/>
      <c r="E19" s="22"/>
      <c r="F19" s="22"/>
      <c r="G19" s="22"/>
      <c r="H19" s="22"/>
    </row>
    <row r="20" spans="1:8" ht="24.95" customHeight="1" x14ac:dyDescent="0.2">
      <c r="A20" s="45" t="s">
        <v>35</v>
      </c>
      <c r="B20" s="41"/>
      <c r="C20" s="41"/>
      <c r="D20" s="42"/>
      <c r="E20" s="42"/>
      <c r="F20" s="274">
        <f>Honorar!$B$21</f>
        <v>0</v>
      </c>
      <c r="G20" s="274"/>
      <c r="H20" s="275"/>
    </row>
    <row r="21" spans="1:8" ht="24.95" customHeight="1" x14ac:dyDescent="0.2">
      <c r="A21" s="46" t="s">
        <v>36</v>
      </c>
      <c r="B21" s="43"/>
      <c r="C21" s="43"/>
      <c r="D21" s="44"/>
      <c r="E21" s="44"/>
      <c r="F21" s="260">
        <f>Honorar!$C$21</f>
        <v>0</v>
      </c>
      <c r="G21" s="260"/>
      <c r="H21" s="261"/>
    </row>
    <row r="22" spans="1:8" ht="24.95" customHeight="1" x14ac:dyDescent="0.2">
      <c r="A22" s="46" t="s">
        <v>37</v>
      </c>
      <c r="B22" s="43"/>
      <c r="C22" s="43"/>
      <c r="D22" s="44"/>
      <c r="E22" s="44"/>
      <c r="F22" s="260">
        <f>Honorar!$D$21</f>
        <v>0</v>
      </c>
      <c r="G22" s="260"/>
      <c r="H22" s="261"/>
    </row>
    <row r="23" spans="1:8" ht="24.95" customHeight="1" x14ac:dyDescent="0.2">
      <c r="A23" s="46" t="s">
        <v>38</v>
      </c>
      <c r="B23" s="43"/>
      <c r="C23" s="43"/>
      <c r="D23" s="44"/>
      <c r="E23" s="44"/>
      <c r="F23" s="260">
        <f>Honorar!$E$21</f>
        <v>0</v>
      </c>
      <c r="G23" s="260"/>
      <c r="H23" s="261"/>
    </row>
    <row r="24" spans="1:8" ht="24.95" customHeight="1" x14ac:dyDescent="0.2">
      <c r="A24" s="46" t="s">
        <v>39</v>
      </c>
      <c r="B24" s="43"/>
      <c r="C24" s="43"/>
      <c r="D24" s="44"/>
      <c r="E24" s="44"/>
      <c r="F24" s="260">
        <f>Honorar!$F$21</f>
        <v>0</v>
      </c>
      <c r="G24" s="260"/>
      <c r="H24" s="261"/>
    </row>
    <row r="25" spans="1:8" ht="24.95" customHeight="1" x14ac:dyDescent="0.2">
      <c r="A25" s="46" t="s">
        <v>40</v>
      </c>
      <c r="B25" s="43"/>
      <c r="C25" s="43"/>
      <c r="D25" s="44"/>
      <c r="E25" s="44"/>
      <c r="F25" s="260">
        <f>Honorar!$G$21</f>
        <v>0</v>
      </c>
      <c r="G25" s="260"/>
      <c r="H25" s="261"/>
    </row>
    <row r="26" spans="1:8" ht="24.95" customHeight="1" x14ac:dyDescent="0.2">
      <c r="A26" s="46" t="s">
        <v>41</v>
      </c>
      <c r="B26" s="43"/>
      <c r="C26" s="43"/>
      <c r="D26" s="44"/>
      <c r="E26" s="44"/>
      <c r="F26" s="260">
        <f>Honorar!$H$21</f>
        <v>0</v>
      </c>
      <c r="G26" s="260"/>
      <c r="H26" s="261"/>
    </row>
    <row r="27" spans="1:8" ht="24.95" customHeight="1" x14ac:dyDescent="0.2">
      <c r="A27" s="13" t="s">
        <v>42</v>
      </c>
      <c r="B27" s="23"/>
      <c r="C27" s="23"/>
      <c r="D27" s="23"/>
      <c r="E27" s="23"/>
      <c r="F27" s="258">
        <f>SUM(F20:H26)</f>
        <v>0</v>
      </c>
      <c r="G27" s="262"/>
      <c r="H27" s="263"/>
    </row>
    <row r="28" spans="1:8" ht="10.5" customHeight="1" x14ac:dyDescent="0.2">
      <c r="A28" s="24"/>
      <c r="B28" s="14"/>
      <c r="C28" s="25"/>
      <c r="D28" s="25"/>
      <c r="E28" s="25"/>
      <c r="F28" s="25"/>
      <c r="G28" s="25"/>
      <c r="H28" s="25"/>
    </row>
    <row r="29" spans="1:8" ht="24.95" customHeight="1" x14ac:dyDescent="0.2">
      <c r="A29" s="198" t="s">
        <v>43</v>
      </c>
      <c r="B29" s="199"/>
      <c r="C29" s="199"/>
      <c r="D29" s="199"/>
      <c r="E29" s="200"/>
      <c r="F29" s="200"/>
      <c r="G29" s="200"/>
      <c r="H29" s="201">
        <f>H15</f>
        <v>0</v>
      </c>
    </row>
    <row r="30" spans="1:8" ht="24.95" customHeight="1" x14ac:dyDescent="0.2">
      <c r="A30" s="40" t="s">
        <v>44</v>
      </c>
      <c r="B30" s="38"/>
      <c r="C30" s="38"/>
      <c r="D30" s="38"/>
      <c r="E30" s="39"/>
      <c r="F30" s="252">
        <f>F27+H29</f>
        <v>0</v>
      </c>
      <c r="G30" s="252"/>
      <c r="H30" s="253"/>
    </row>
    <row r="31" spans="1:8" ht="24.95" customHeight="1" x14ac:dyDescent="0.2">
      <c r="A31" s="47" t="s">
        <v>45</v>
      </c>
      <c r="B31" s="48"/>
      <c r="C31" s="48"/>
      <c r="D31" s="48"/>
      <c r="E31" s="188"/>
      <c r="F31" s="254">
        <f>-MROUND(E31*F30,0.05)</f>
        <v>0</v>
      </c>
      <c r="G31" s="254"/>
      <c r="H31" s="255"/>
    </row>
    <row r="32" spans="1:8" ht="24.95" customHeight="1" x14ac:dyDescent="0.2">
      <c r="A32" s="40" t="s">
        <v>46</v>
      </c>
      <c r="B32" s="38"/>
      <c r="C32" s="38"/>
      <c r="D32" s="38"/>
      <c r="E32" s="38"/>
      <c r="F32" s="252">
        <f>F30+F31</f>
        <v>0</v>
      </c>
      <c r="G32" s="252"/>
      <c r="H32" s="253"/>
    </row>
    <row r="33" spans="1:8" ht="24.95" customHeight="1" x14ac:dyDescent="0.2">
      <c r="A33" s="49" t="s">
        <v>47</v>
      </c>
      <c r="B33" s="50"/>
      <c r="C33" s="50"/>
      <c r="D33" s="50"/>
      <c r="E33" s="50"/>
      <c r="F33" s="256">
        <f>MROUND(F32*0.077,0.05)</f>
        <v>0</v>
      </c>
      <c r="G33" s="256"/>
      <c r="H33" s="257"/>
    </row>
    <row r="34" spans="1:8" ht="24.95" customHeight="1" x14ac:dyDescent="0.2">
      <c r="A34" s="13" t="s">
        <v>48</v>
      </c>
      <c r="B34" s="23"/>
      <c r="C34" s="23"/>
      <c r="D34" s="23"/>
      <c r="E34" s="23"/>
      <c r="F34" s="258">
        <f>F32+F33</f>
        <v>0</v>
      </c>
      <c r="G34" s="258"/>
      <c r="H34" s="259"/>
    </row>
    <row r="35" spans="1:8" ht="10.5" customHeight="1" x14ac:dyDescent="0.2">
      <c r="A35" s="26"/>
      <c r="B35" s="26"/>
      <c r="C35" s="26"/>
      <c r="D35" s="26"/>
      <c r="E35" s="27"/>
      <c r="F35" s="27"/>
      <c r="G35" s="27"/>
      <c r="H35" s="27"/>
    </row>
    <row r="36" spans="1:8" ht="24.95" customHeight="1" x14ac:dyDescent="0.2">
      <c r="A36" s="28" t="s">
        <v>49</v>
      </c>
      <c r="B36" s="29"/>
      <c r="C36" s="30"/>
      <c r="D36" s="30"/>
      <c r="E36" s="30"/>
      <c r="F36" s="250"/>
      <c r="G36" s="251"/>
      <c r="H36" s="251"/>
    </row>
    <row r="37" spans="1:8" ht="15" customHeight="1" x14ac:dyDescent="0.2">
      <c r="A37" s="207"/>
      <c r="B37" s="207"/>
      <c r="C37" s="207"/>
      <c r="D37" s="207"/>
      <c r="E37" s="207"/>
      <c r="F37" s="207"/>
      <c r="G37" s="207"/>
      <c r="H37" s="207"/>
    </row>
    <row r="38" spans="1:8" ht="24.75" customHeight="1" x14ac:dyDescent="0.2">
      <c r="A38" s="207" t="s">
        <v>50</v>
      </c>
      <c r="B38" s="207"/>
      <c r="C38" s="207"/>
      <c r="D38" s="207" t="s">
        <v>51</v>
      </c>
      <c r="E38" s="207"/>
      <c r="F38" s="207"/>
      <c r="G38" s="207"/>
      <c r="H38" s="207"/>
    </row>
    <row r="40" spans="1:8" ht="24.95" customHeight="1" x14ac:dyDescent="0.2">
      <c r="A40" s="215"/>
      <c r="B40" s="215"/>
      <c r="C40" s="207"/>
      <c r="D40" s="215"/>
      <c r="E40" s="207"/>
      <c r="F40" s="207"/>
      <c r="G40" s="207"/>
      <c r="H40" s="207"/>
    </row>
  </sheetData>
  <sheetProtection algorithmName="SHA-512" hashValue="xitfmNkFHMuYxZcks9Xvr61/SE4WWfF73RXxtz1SDnEz8F7HERIZZV6B5p87r/rEPFBLTpraCf0PJ2n4refVBg==" saltValue="uwkG0WsOCj4HHLlqdvvWlg==" spinCount="100000" sheet="1" selectLockedCells="1"/>
  <protectedRanges>
    <protectedRange sqref="B3" name="Bereich2"/>
    <protectedRange sqref="B10:B16 E11:E14 D39:D40 E31 F36:H36 A39:B40" name="Übersicht"/>
  </protectedRanges>
  <mergeCells count="18">
    <mergeCell ref="F23:H23"/>
    <mergeCell ref="F26:H26"/>
    <mergeCell ref="F27:H27"/>
    <mergeCell ref="F21:H21"/>
    <mergeCell ref="B3:D3"/>
    <mergeCell ref="A7:H7"/>
    <mergeCell ref="F24:H24"/>
    <mergeCell ref="F25:H25"/>
    <mergeCell ref="E15:G15"/>
    <mergeCell ref="F9:G9"/>
    <mergeCell ref="F20:H20"/>
    <mergeCell ref="F22:H22"/>
    <mergeCell ref="F36:H36"/>
    <mergeCell ref="F30:H30"/>
    <mergeCell ref="F31:H31"/>
    <mergeCell ref="F32:H32"/>
    <mergeCell ref="F33:H33"/>
    <mergeCell ref="F34:H34"/>
  </mergeCells>
  <phoneticPr fontId="17" type="noConversion"/>
  <pageMargins left="0.7" right="0.7" top="0.78740157499999996" bottom="0.78740157499999996" header="0.3" footer="0.3"/>
  <pageSetup paperSize="9" scale="63" orientation="portrait" r:id="rId1"/>
  <headerFooter>
    <oddHeader>&amp;L&amp;"Arial,Fett"&amp;8IMS Infrastruktur
&amp;"Arial,Standard"Prozess Güter Dienstleistungen und Projekte beschaffen
Seite &amp;P/&amp;N</oddHeader>
    <oddFooter>&amp;R&amp;"Arial,Standard"&amp;8© SBB • IMS Infrastruktur&amp;L&amp;1#&amp;"Arial"&amp;7&amp;K000000C2 – Internal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2">
    <pageSetUpPr fitToPage="1"/>
  </sheetPr>
  <dimension ref="A1:M22"/>
  <sheetViews>
    <sheetView view="pageBreakPreview" zoomScale="80" zoomScaleNormal="80" zoomScaleSheetLayoutView="80" workbookViewId="0">
      <selection activeCell="E20" sqref="E20"/>
    </sheetView>
  </sheetViews>
  <sheetFormatPr baseColWidth="10" defaultColWidth="9.140625" defaultRowHeight="24.95" customHeight="1" x14ac:dyDescent="0.2"/>
  <cols>
    <col min="1" max="1" width="45.85546875" style="31" customWidth="1"/>
    <col min="2" max="10" width="16.7109375" style="31" customWidth="1"/>
    <col min="11" max="24" width="9" style="31" customWidth="1"/>
    <col min="25" max="26" width="9.140625" style="31"/>
    <col min="27" max="41" width="9" style="31" customWidth="1"/>
    <col min="42" max="16384" width="9.140625" style="31"/>
  </cols>
  <sheetData>
    <row r="1" spans="1:13" ht="24.95" customHeight="1" x14ac:dyDescent="0.2">
      <c r="A1" s="2" t="s">
        <v>8</v>
      </c>
      <c r="B1" s="2"/>
      <c r="C1" s="208"/>
      <c r="D1" s="208"/>
      <c r="E1" s="208"/>
      <c r="F1" s="208"/>
      <c r="G1" s="276" t="s">
        <v>52</v>
      </c>
      <c r="H1" s="276"/>
      <c r="I1" s="276"/>
      <c r="J1" s="276"/>
      <c r="K1" s="216"/>
      <c r="L1" s="216"/>
      <c r="M1" s="216"/>
    </row>
    <row r="2" spans="1:13" ht="15" customHeight="1" x14ac:dyDescent="0.2">
      <c r="C2" s="8"/>
      <c r="D2" s="8"/>
      <c r="E2" s="8"/>
    </row>
    <row r="3" spans="1:13" ht="24.95" customHeight="1" x14ac:dyDescent="0.2">
      <c r="A3" s="4" t="s">
        <v>53</v>
      </c>
      <c r="B3" s="4"/>
      <c r="C3" s="5"/>
      <c r="D3" s="5"/>
      <c r="E3" s="5"/>
      <c r="F3" s="5"/>
      <c r="G3" s="5"/>
      <c r="H3" s="5"/>
      <c r="I3" s="5"/>
      <c r="J3" s="5"/>
    </row>
    <row r="4" spans="1:13" ht="15" customHeight="1" x14ac:dyDescent="0.2">
      <c r="A4" s="9"/>
      <c r="B4" s="9"/>
      <c r="C4" s="9"/>
      <c r="D4" s="9"/>
      <c r="E4" s="9"/>
      <c r="F4" s="9"/>
      <c r="G4" s="9"/>
      <c r="H4" s="9"/>
      <c r="I4" s="204"/>
      <c r="J4" s="204"/>
    </row>
    <row r="5" spans="1:13" s="78" customFormat="1" ht="24.95" customHeight="1" x14ac:dyDescent="0.2">
      <c r="A5" s="79"/>
      <c r="B5" s="167">
        <v>31</v>
      </c>
      <c r="C5" s="167">
        <v>32</v>
      </c>
      <c r="D5" s="167">
        <v>33</v>
      </c>
      <c r="E5" s="167">
        <v>41</v>
      </c>
      <c r="F5" s="167">
        <v>51</v>
      </c>
      <c r="G5" s="167">
        <v>52</v>
      </c>
      <c r="H5" s="167">
        <v>53</v>
      </c>
      <c r="I5" s="277" t="s">
        <v>54</v>
      </c>
      <c r="J5" s="278"/>
    </row>
    <row r="6" spans="1:13" ht="24.95" customHeight="1" x14ac:dyDescent="0.2">
      <c r="A6" s="205" t="s">
        <v>55</v>
      </c>
      <c r="B6" s="84" t="s">
        <v>20</v>
      </c>
      <c r="C6" s="84" t="s">
        <v>20</v>
      </c>
      <c r="D6" s="84" t="s">
        <v>20</v>
      </c>
      <c r="E6" s="84" t="s">
        <v>20</v>
      </c>
      <c r="F6" s="84" t="s">
        <v>20</v>
      </c>
      <c r="G6" s="84" t="s">
        <v>20</v>
      </c>
      <c r="H6" s="130" t="s">
        <v>20</v>
      </c>
      <c r="I6" s="136" t="s">
        <v>56</v>
      </c>
      <c r="J6" s="84" t="s">
        <v>20</v>
      </c>
    </row>
    <row r="7" spans="1:13" ht="24.95" customHeight="1" x14ac:dyDescent="0.2">
      <c r="A7" s="137" t="s">
        <v>57</v>
      </c>
      <c r="B7" s="112">
        <f>'h GL+CBL'!D$20</f>
        <v>0</v>
      </c>
      <c r="C7" s="112">
        <f>'h GL+CBL'!E$20</f>
        <v>0</v>
      </c>
      <c r="D7" s="112">
        <f>'h GL+CBL'!F$20</f>
        <v>0</v>
      </c>
      <c r="E7" s="112">
        <f>'h GL+CBL'!G$20</f>
        <v>0</v>
      </c>
      <c r="F7" s="112">
        <f>'h GL+CBL'!H$20</f>
        <v>0</v>
      </c>
      <c r="G7" s="112">
        <f>'h GL+CBL'!I$20</f>
        <v>0</v>
      </c>
      <c r="H7" s="112">
        <f>'h GL+CBL'!J$20</f>
        <v>0</v>
      </c>
      <c r="I7" s="138">
        <f>Aufwand!Q7</f>
        <v>0</v>
      </c>
      <c r="J7" s="86">
        <f>SUM(B7:H7)</f>
        <v>0</v>
      </c>
    </row>
    <row r="8" spans="1:13" ht="24.95" customHeight="1" x14ac:dyDescent="0.2">
      <c r="A8" s="132" t="s">
        <v>58</v>
      </c>
      <c r="B8" s="113">
        <f>'h Bauphasen'!D19</f>
        <v>0</v>
      </c>
      <c r="C8" s="113">
        <f>'h Bauphasen'!E19</f>
        <v>0</v>
      </c>
      <c r="D8" s="113">
        <f>'h Bauphasen'!F19</f>
        <v>0</v>
      </c>
      <c r="E8" s="113">
        <f>'h Bauphasen'!G19</f>
        <v>0</v>
      </c>
      <c r="F8" s="113">
        <f>'h Bauphasen'!H19</f>
        <v>0</v>
      </c>
      <c r="G8" s="113">
        <f>'h Bauphasen'!I19</f>
        <v>0</v>
      </c>
      <c r="H8" s="113">
        <f>'h Bauphasen'!J19</f>
        <v>0</v>
      </c>
      <c r="I8" s="145">
        <f>Aufwand!Q8</f>
        <v>0</v>
      </c>
      <c r="J8" s="86">
        <f t="shared" ref="J8:J15" si="0">SUM(B8:H8)</f>
        <v>0</v>
      </c>
    </row>
    <row r="9" spans="1:13" ht="24.95" customHeight="1" x14ac:dyDescent="0.2">
      <c r="A9" s="132" t="s">
        <v>117</v>
      </c>
      <c r="B9" s="113">
        <f>'h Ing.-Bau_WUER'!D$21</f>
        <v>0</v>
      </c>
      <c r="C9" s="113">
        <f>'h Ing.-Bau_WUER'!E$21</f>
        <v>0</v>
      </c>
      <c r="D9" s="113">
        <f>'h Ing.-Bau_WUER'!F$21</f>
        <v>0</v>
      </c>
      <c r="E9" s="113">
        <f>'h Ing.-Bau_WUER'!G$21</f>
        <v>0</v>
      </c>
      <c r="F9" s="113">
        <f>'h Ing.-Bau_WUER'!H$21</f>
        <v>0</v>
      </c>
      <c r="G9" s="113">
        <f>'h Ing.-Bau_WUER'!I$21</f>
        <v>0</v>
      </c>
      <c r="H9" s="113">
        <f>'h Ing.-Bau_WUER'!J$21</f>
        <v>0</v>
      </c>
      <c r="I9" s="145">
        <f>Aufwand!Q9</f>
        <v>0</v>
      </c>
      <c r="J9" s="86">
        <f t="shared" si="0"/>
        <v>0</v>
      </c>
    </row>
    <row r="10" spans="1:13" ht="24.95" customHeight="1" x14ac:dyDescent="0.2">
      <c r="A10" s="132" t="s">
        <v>120</v>
      </c>
      <c r="B10" s="113">
        <f>'h Ing.-Bau_OF'!D$21</f>
        <v>0</v>
      </c>
      <c r="C10" s="113">
        <f>'h Ing.-Bau_OF'!E$21</f>
        <v>0</v>
      </c>
      <c r="D10" s="113">
        <f>'h Ing.-Bau_OF'!F$21</f>
        <v>0</v>
      </c>
      <c r="E10" s="113">
        <f>'h Ing.-Bau_OF'!G$21</f>
        <v>0</v>
      </c>
      <c r="F10" s="113">
        <f>'h Ing.-Bau_OF'!H$21</f>
        <v>0</v>
      </c>
      <c r="G10" s="113">
        <f>'h Ing.-Bau_OF'!I$21</f>
        <v>0</v>
      </c>
      <c r="H10" s="113">
        <f>'h Ing.-Bau_OF'!J$21</f>
        <v>0</v>
      </c>
      <c r="I10" s="145">
        <f>Aufwand!Q10</f>
        <v>0</v>
      </c>
      <c r="J10" s="86">
        <f t="shared" ref="J10" si="1">SUM(B10:H10)</f>
        <v>0</v>
      </c>
    </row>
    <row r="11" spans="1:13" ht="24.95" customHeight="1" x14ac:dyDescent="0.2">
      <c r="A11" s="132" t="s">
        <v>118</v>
      </c>
      <c r="B11" s="113">
        <f>'h Ing.-Bau_BUD'!D$21</f>
        <v>0</v>
      </c>
      <c r="C11" s="113">
        <f>'h Ing.-Bau_BUD'!E$21</f>
        <v>0</v>
      </c>
      <c r="D11" s="113">
        <f>'h Ing.-Bau_BUD'!F$21</f>
        <v>0</v>
      </c>
      <c r="E11" s="113">
        <f>'h Ing.-Bau_BUD'!G$21</f>
        <v>0</v>
      </c>
      <c r="F11" s="113">
        <f>'h Ing.-Bau_BUD'!H$21</f>
        <v>0</v>
      </c>
      <c r="G11" s="113">
        <f>'h Ing.-Bau_BUD'!I$21</f>
        <v>0</v>
      </c>
      <c r="H11" s="113">
        <f>'h Ing.-Bau_BUD'!J$21</f>
        <v>0</v>
      </c>
      <c r="I11" s="145">
        <f>Aufwand!Q11</f>
        <v>0</v>
      </c>
      <c r="J11" s="86">
        <f t="shared" ref="J11" si="2">SUM(B11:H11)</f>
        <v>0</v>
      </c>
    </row>
    <row r="12" spans="1:13" ht="24.95" customHeight="1" x14ac:dyDescent="0.2">
      <c r="A12" s="132" t="s">
        <v>119</v>
      </c>
      <c r="B12" s="113">
        <f>'h Ing.-Bau_REG'!D$21</f>
        <v>0</v>
      </c>
      <c r="C12" s="113">
        <f>'h Ing.-Bau_REG'!E$21</f>
        <v>0</v>
      </c>
      <c r="D12" s="113">
        <f>'h Ing.-Bau_REG'!F$21</f>
        <v>0</v>
      </c>
      <c r="E12" s="113">
        <f>'h Ing.-Bau_REG'!G$21</f>
        <v>0</v>
      </c>
      <c r="F12" s="113">
        <f>'h Ing.-Bau_REG'!H$21</f>
        <v>0</v>
      </c>
      <c r="G12" s="113">
        <f>'h Ing.-Bau_REG'!I$21</f>
        <v>0</v>
      </c>
      <c r="H12" s="113">
        <f>'h Ing.-Bau_REG'!J$21</f>
        <v>0</v>
      </c>
      <c r="I12" s="145">
        <f>Aufwand!Q12</f>
        <v>0</v>
      </c>
      <c r="J12" s="86">
        <f t="shared" ref="J12" si="3">SUM(B12:H12)</f>
        <v>0</v>
      </c>
    </row>
    <row r="13" spans="1:13" ht="24.95" customHeight="1" x14ac:dyDescent="0.2">
      <c r="A13" s="132" t="s">
        <v>121</v>
      </c>
      <c r="B13" s="113">
        <f>'h Ing.-Bau_ZAF'!D$21</f>
        <v>0</v>
      </c>
      <c r="C13" s="113">
        <f>'h Ing.-Bau_ZAF'!E$21</f>
        <v>0</v>
      </c>
      <c r="D13" s="113">
        <f>'h Ing.-Bau_ZAF'!F$21</f>
        <v>0</v>
      </c>
      <c r="E13" s="113">
        <f>'h Ing.-Bau_ZAF'!G$21</f>
        <v>0</v>
      </c>
      <c r="F13" s="113">
        <f>'h Ing.-Bau_ZAF'!H$21</f>
        <v>0</v>
      </c>
      <c r="G13" s="113">
        <f>'h Ing.-Bau_ZAF'!I$21</f>
        <v>0</v>
      </c>
      <c r="H13" s="113">
        <f>'h Ing.-Bau_ZAF'!J$21</f>
        <v>0</v>
      </c>
      <c r="I13" s="145">
        <f>Aufwand!Q15</f>
        <v>0</v>
      </c>
      <c r="J13" s="86">
        <f t="shared" ref="J13:J14" si="4">SUM(B13:H13)</f>
        <v>0</v>
      </c>
    </row>
    <row r="14" spans="1:13" ht="24.95" customHeight="1" x14ac:dyDescent="0.2">
      <c r="A14" s="132" t="s">
        <v>122</v>
      </c>
      <c r="B14" s="113">
        <f>'h Ing.-Bau_UET'!D$21</f>
        <v>0</v>
      </c>
      <c r="C14" s="113">
        <f>'h Ing.-Bau_UET'!E$21</f>
        <v>0</v>
      </c>
      <c r="D14" s="113">
        <f>'h Ing.-Bau_UET'!F$21</f>
        <v>0</v>
      </c>
      <c r="E14" s="113">
        <f>'h Ing.-Bau_UET'!G$21</f>
        <v>0</v>
      </c>
      <c r="F14" s="113">
        <f>'h Ing.-Bau_UET'!H$21</f>
        <v>0</v>
      </c>
      <c r="G14" s="113">
        <f>'h Ing.-Bau_UET'!I$21</f>
        <v>0</v>
      </c>
      <c r="H14" s="113">
        <f>'h Ing.-Bau_UET'!J$21</f>
        <v>0</v>
      </c>
      <c r="I14" s="145">
        <f>Aufwand!Q16</f>
        <v>0</v>
      </c>
      <c r="J14" s="86">
        <f t="shared" si="4"/>
        <v>0</v>
      </c>
    </row>
    <row r="15" spans="1:13" ht="24.95" customHeight="1" x14ac:dyDescent="0.2">
      <c r="A15" s="132" t="s">
        <v>123</v>
      </c>
      <c r="B15" s="113">
        <f>'h Bahnz.+Arch._WUER'!D$19</f>
        <v>0</v>
      </c>
      <c r="C15" s="113">
        <f>'h Bahnz.+Arch._WUER'!E$19</f>
        <v>0</v>
      </c>
      <c r="D15" s="113">
        <f>'h Bahnz.+Arch._WUER'!F$19</f>
        <v>0</v>
      </c>
      <c r="E15" s="113">
        <f>'h Bahnz.+Arch._WUER'!G$19</f>
        <v>0</v>
      </c>
      <c r="F15" s="88">
        <f>'h Bahnz.+Arch._WUER'!H$19</f>
        <v>0</v>
      </c>
      <c r="G15" s="88">
        <f>SUM('h Bahnz.+Arch._WUER'!I$19:I$19)</f>
        <v>0</v>
      </c>
      <c r="H15" s="113">
        <f>'h Bahnz.+Arch._WUER'!J$19</f>
        <v>0</v>
      </c>
      <c r="I15" s="145">
        <f>Aufwand!Q17</f>
        <v>0</v>
      </c>
      <c r="J15" s="86">
        <f t="shared" si="0"/>
        <v>0</v>
      </c>
    </row>
    <row r="16" spans="1:13" ht="24.95" customHeight="1" x14ac:dyDescent="0.2">
      <c r="A16" s="132" t="s">
        <v>124</v>
      </c>
      <c r="B16" s="113">
        <f>'h Bahnz.+Arch._OF'!D$19</f>
        <v>0</v>
      </c>
      <c r="C16" s="113">
        <f>'h Bahnz.+Arch._OF'!E$19</f>
        <v>0</v>
      </c>
      <c r="D16" s="113">
        <f>'h Bahnz.+Arch._OF'!F$19</f>
        <v>0</v>
      </c>
      <c r="E16" s="113">
        <f>'h Bahnz.+Arch._OF'!G$19</f>
        <v>0</v>
      </c>
      <c r="F16" s="113">
        <f>'h Bahnz.+Arch._OF'!H$19</f>
        <v>0</v>
      </c>
      <c r="G16" s="113">
        <f>'h Bahnz.+Arch._OF'!I$19</f>
        <v>0</v>
      </c>
      <c r="H16" s="113">
        <f>'h Bahnz.+Arch._OF'!J$19</f>
        <v>0</v>
      </c>
      <c r="I16" s="145">
        <f>Aufwand!Q18</f>
        <v>0</v>
      </c>
      <c r="J16" s="86">
        <f t="shared" ref="J16:J20" si="5">SUM(B16:H16)</f>
        <v>0</v>
      </c>
    </row>
    <row r="17" spans="1:10" ht="24.95" customHeight="1" x14ac:dyDescent="0.2">
      <c r="A17" s="132" t="s">
        <v>125</v>
      </c>
      <c r="B17" s="113">
        <f>'h Bahnz.+Arch._BUD'!D$19</f>
        <v>0</v>
      </c>
      <c r="C17" s="113">
        <f>'h Bahnz.+Arch._BUD'!E$19</f>
        <v>0</v>
      </c>
      <c r="D17" s="113">
        <f>'h Bahnz.+Arch._BUD'!F$19</f>
        <v>0</v>
      </c>
      <c r="E17" s="113">
        <f>'h Bahnz.+Arch._BUD'!G$19</f>
        <v>0</v>
      </c>
      <c r="F17" s="113">
        <f>'h Bahnz.+Arch._BUD'!H$19</f>
        <v>0</v>
      </c>
      <c r="G17" s="113">
        <f>'h Bahnz.+Arch._BUD'!I$19</f>
        <v>0</v>
      </c>
      <c r="H17" s="113">
        <f>'h Bahnz.+Arch._BUD'!J$19</f>
        <v>0</v>
      </c>
      <c r="I17" s="145">
        <f>Aufwand!Q21</f>
        <v>0</v>
      </c>
      <c r="J17" s="86">
        <f t="shared" si="5"/>
        <v>0</v>
      </c>
    </row>
    <row r="18" spans="1:10" ht="24.95" customHeight="1" x14ac:dyDescent="0.2">
      <c r="A18" s="132" t="s">
        <v>126</v>
      </c>
      <c r="B18" s="113">
        <f>'h Bahnz.+Arch._REG'!D$19</f>
        <v>0</v>
      </c>
      <c r="C18" s="113">
        <f>'h Bahnz.+Arch._REG'!E$19</f>
        <v>0</v>
      </c>
      <c r="D18" s="113">
        <f>'h Bahnz.+Arch._REG'!F$19</f>
        <v>0</v>
      </c>
      <c r="E18" s="113">
        <f>'h Bahnz.+Arch._REG'!G$19</f>
        <v>0</v>
      </c>
      <c r="F18" s="113">
        <f>'h Bahnz.+Arch._REG'!H$19</f>
        <v>0</v>
      </c>
      <c r="G18" s="113">
        <f>'h Bahnz.+Arch._REG'!I$19</f>
        <v>0</v>
      </c>
      <c r="H18" s="113">
        <f>'h Bahnz.+Arch._REG'!J$19</f>
        <v>0</v>
      </c>
      <c r="I18" s="145">
        <f>Aufwand!Q22</f>
        <v>0</v>
      </c>
      <c r="J18" s="86">
        <f t="shared" si="5"/>
        <v>0</v>
      </c>
    </row>
    <row r="19" spans="1:10" ht="24.95" customHeight="1" x14ac:dyDescent="0.2">
      <c r="A19" s="132" t="s">
        <v>127</v>
      </c>
      <c r="B19" s="113">
        <f>'h Bahnz.+Arch._ZAF'!D$19</f>
        <v>0</v>
      </c>
      <c r="C19" s="113">
        <f>'h Bahnz.+Arch._ZAF'!E$19</f>
        <v>0</v>
      </c>
      <c r="D19" s="113">
        <f>'h Bahnz.+Arch._ZAF'!F$19</f>
        <v>0</v>
      </c>
      <c r="E19" s="113">
        <f>'h Bahnz.+Arch._ZAF'!G$19</f>
        <v>0</v>
      </c>
      <c r="F19" s="113">
        <f>'h Bahnz.+Arch._ZAF'!H$19</f>
        <v>0</v>
      </c>
      <c r="G19" s="113">
        <f>'h Bahnz.+Arch._ZAF'!I$19</f>
        <v>0</v>
      </c>
      <c r="H19" s="113">
        <f>'h Bahnz.+Arch._ZAF'!J$19</f>
        <v>0</v>
      </c>
      <c r="I19" s="145">
        <f>Aufwand!Q23</f>
        <v>0</v>
      </c>
      <c r="J19" s="86">
        <f t="shared" si="5"/>
        <v>0</v>
      </c>
    </row>
    <row r="20" spans="1:10" ht="24.95" customHeight="1" x14ac:dyDescent="0.2">
      <c r="A20" s="132" t="s">
        <v>128</v>
      </c>
      <c r="B20" s="113">
        <f>'h Bahnz.+Arch._UET'!D$19</f>
        <v>0</v>
      </c>
      <c r="C20" s="113">
        <f>'h Bahnz.+Arch._UET'!E$19</f>
        <v>0</v>
      </c>
      <c r="D20" s="113">
        <f>'h Bahnz.+Arch._UET'!F$19</f>
        <v>0</v>
      </c>
      <c r="E20" s="113">
        <f>'h Bahnz.+Arch._UET'!G$19</f>
        <v>0</v>
      </c>
      <c r="F20" s="113">
        <f>'h Bahnz.+Arch._UET'!H$19</f>
        <v>0</v>
      </c>
      <c r="G20" s="113">
        <f>'h Bahnz.+Arch._UET'!I$19</f>
        <v>0</v>
      </c>
      <c r="H20" s="113">
        <f>'h Bahnz.+Arch._UET'!J$19</f>
        <v>0</v>
      </c>
      <c r="I20" s="139">
        <f>Aufwand!Q24</f>
        <v>0</v>
      </c>
      <c r="J20" s="86">
        <f t="shared" si="5"/>
        <v>0</v>
      </c>
    </row>
    <row r="21" spans="1:10" ht="24.95" customHeight="1" x14ac:dyDescent="0.2">
      <c r="A21" s="131" t="s">
        <v>59</v>
      </c>
      <c r="B21" s="179">
        <f t="shared" ref="B21:J21" si="6">SUM(B7:B18)</f>
        <v>0</v>
      </c>
      <c r="C21" s="92">
        <f t="shared" si="6"/>
        <v>0</v>
      </c>
      <c r="D21" s="92">
        <f t="shared" si="6"/>
        <v>0</v>
      </c>
      <c r="E21" s="92">
        <f t="shared" si="6"/>
        <v>0</v>
      </c>
      <c r="F21" s="92">
        <f t="shared" si="6"/>
        <v>0</v>
      </c>
      <c r="G21" s="92">
        <f t="shared" si="6"/>
        <v>0</v>
      </c>
      <c r="H21" s="140">
        <f t="shared" si="6"/>
        <v>0</v>
      </c>
      <c r="I21" s="141">
        <f t="shared" si="6"/>
        <v>0</v>
      </c>
      <c r="J21" s="109">
        <f t="shared" si="6"/>
        <v>0</v>
      </c>
    </row>
    <row r="22" spans="1:10" ht="24.95" customHeight="1" x14ac:dyDescent="0.2">
      <c r="I22" s="189"/>
    </row>
  </sheetData>
  <sheetProtection algorithmName="SHA-512" hashValue="+6nMwU8faOVAqwfXAMAzvJi6hfb70q0fd8QsijOLxiKhjHPn2YzS7ipd541TKGI/vg9jJO40y3t/M9EmGLYslg==" saltValue="BH3Gj7IXqhIHIeAghCp6vw==" spinCount="100000" sheet="1" selectLockedCells="1"/>
  <mergeCells count="2">
    <mergeCell ref="G1:J1"/>
    <mergeCell ref="I5:J5"/>
  </mergeCells>
  <conditionalFormatting sqref="D2:E2">
    <cfRule type="cellIs" dxfId="33" priority="2" operator="equal">
      <formula>0</formula>
    </cfRule>
  </conditionalFormatting>
  <conditionalFormatting sqref="C2">
    <cfRule type="cellIs" dxfId="32" priority="1" operator="equal">
      <formula>0</formula>
    </cfRule>
  </conditionalFormatting>
  <pageMargins left="0.7" right="0.7" top="0.78740157499999996" bottom="0.78740157499999996" header="0.3" footer="0.3"/>
  <pageSetup paperSize="9" scale="66" orientation="landscape" r:id="rId1"/>
  <headerFooter>
    <oddHeader>&amp;L&amp;"Arial,Fett"&amp;8IMS Infrastruktur
&amp;"Arial,Standard"Prozess Güter Dienstleistungen und Projekte beschaffen
Seite &amp;P/&amp;N</oddHeader>
    <oddFooter>&amp;R&amp;"Arial,Standard"&amp;8© SBB • IMS Infrastruktur&amp;L&amp;1#&amp;"Arial"&amp;7&amp;K000000C2 – Internal</oddFooter>
  </headerFooter>
  <ignoredErrors>
    <ignoredError sqref="B16"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3">
    <pageSetUpPr fitToPage="1"/>
  </sheetPr>
  <dimension ref="A1:R47"/>
  <sheetViews>
    <sheetView tabSelected="1" view="pageBreakPreview" zoomScale="80" zoomScaleNormal="80" zoomScaleSheetLayoutView="80" workbookViewId="0">
      <selection activeCell="A3" sqref="A3"/>
    </sheetView>
  </sheetViews>
  <sheetFormatPr baseColWidth="10" defaultColWidth="9.140625" defaultRowHeight="24.95" customHeight="1" x14ac:dyDescent="0.2"/>
  <cols>
    <col min="1" max="1" width="48.42578125" style="31" customWidth="1"/>
    <col min="2" max="2" width="8.5703125" style="31" customWidth="1"/>
    <col min="3" max="3" width="11.28515625" style="31" customWidth="1"/>
    <col min="4" max="4" width="5.42578125" style="31" customWidth="1"/>
    <col min="5" max="5" width="11.28515625" style="31" customWidth="1"/>
    <col min="6" max="6" width="5.42578125" style="31" customWidth="1"/>
    <col min="7" max="7" width="11.28515625" style="31" customWidth="1"/>
    <col min="8" max="8" width="5.42578125" style="31" customWidth="1"/>
    <col min="9" max="9" width="11.28515625" style="31" customWidth="1"/>
    <col min="10" max="10" width="5.42578125" style="31" customWidth="1"/>
    <col min="11" max="11" width="11.28515625" style="31" customWidth="1"/>
    <col min="12" max="12" width="5.42578125" style="31" customWidth="1"/>
    <col min="13" max="13" width="11.28515625" style="31" customWidth="1"/>
    <col min="14" max="14" width="5.42578125" style="31" customWidth="1"/>
    <col min="15" max="15" width="11.28515625" style="31" customWidth="1"/>
    <col min="16" max="16" width="5.42578125" style="31" customWidth="1"/>
    <col min="17" max="17" width="11.28515625" style="31" customWidth="1"/>
    <col min="18" max="31" width="9" style="31" customWidth="1"/>
    <col min="32" max="33" width="9.140625" style="31"/>
    <col min="34" max="48" width="9" style="31" customWidth="1"/>
    <col min="49" max="16384" width="9.140625" style="31"/>
  </cols>
  <sheetData>
    <row r="1" spans="1:18" ht="24.95" customHeight="1" x14ac:dyDescent="0.2">
      <c r="A1" s="2" t="s">
        <v>8</v>
      </c>
      <c r="B1" s="2"/>
      <c r="C1" s="2"/>
      <c r="D1" s="208"/>
      <c r="E1" s="208"/>
      <c r="F1" s="208"/>
      <c r="G1" s="208"/>
      <c r="H1" s="208"/>
      <c r="I1" s="208"/>
      <c r="J1" s="208"/>
      <c r="K1" s="276" t="s">
        <v>52</v>
      </c>
      <c r="L1" s="276"/>
      <c r="M1" s="276"/>
      <c r="N1" s="276"/>
      <c r="O1" s="276"/>
      <c r="P1" s="276"/>
      <c r="Q1" s="276"/>
      <c r="R1" s="217"/>
    </row>
    <row r="2" spans="1:18" ht="15" customHeight="1" x14ac:dyDescent="0.2">
      <c r="D2" s="8"/>
      <c r="E2" s="8"/>
      <c r="F2" s="8"/>
      <c r="G2" s="8"/>
      <c r="H2" s="8"/>
      <c r="I2" s="8"/>
      <c r="J2" s="8"/>
      <c r="L2" s="8"/>
      <c r="N2" s="8"/>
    </row>
    <row r="3" spans="1:18" ht="24.95" customHeight="1" x14ac:dyDescent="0.2">
      <c r="A3" s="4" t="s">
        <v>60</v>
      </c>
      <c r="B3" s="4"/>
      <c r="C3" s="4"/>
      <c r="D3" s="5"/>
      <c r="E3" s="5"/>
      <c r="F3" s="5"/>
      <c r="G3" s="5"/>
      <c r="H3" s="5"/>
      <c r="I3" s="5"/>
      <c r="J3" s="5"/>
      <c r="K3" s="5"/>
      <c r="L3" s="5"/>
      <c r="M3" s="5"/>
      <c r="N3" s="5"/>
      <c r="O3" s="5"/>
      <c r="P3" s="5"/>
      <c r="Q3" s="5"/>
    </row>
    <row r="4" spans="1:18" ht="15" customHeight="1" x14ac:dyDescent="0.2">
      <c r="A4" s="9"/>
      <c r="B4" s="9"/>
      <c r="C4" s="9"/>
      <c r="D4" s="9"/>
      <c r="E4" s="9"/>
      <c r="F4" s="9"/>
      <c r="G4" s="9"/>
      <c r="H4" s="9"/>
      <c r="I4" s="9"/>
      <c r="J4" s="9"/>
      <c r="K4" s="9"/>
      <c r="L4" s="9"/>
      <c r="M4" s="9"/>
      <c r="N4" s="9"/>
      <c r="O4" s="9"/>
      <c r="P4" s="204"/>
      <c r="Q4" s="204"/>
    </row>
    <row r="5" spans="1:18" s="78" customFormat="1" ht="24.95" customHeight="1" x14ac:dyDescent="0.2">
      <c r="A5" s="79"/>
      <c r="B5" s="281">
        <v>31</v>
      </c>
      <c r="C5" s="282"/>
      <c r="D5" s="281">
        <v>32</v>
      </c>
      <c r="E5" s="282"/>
      <c r="F5" s="281">
        <v>33</v>
      </c>
      <c r="G5" s="282"/>
      <c r="H5" s="281">
        <v>41</v>
      </c>
      <c r="I5" s="282"/>
      <c r="J5" s="281">
        <v>51</v>
      </c>
      <c r="K5" s="282"/>
      <c r="L5" s="281">
        <v>52</v>
      </c>
      <c r="M5" s="282"/>
      <c r="N5" s="281">
        <v>53</v>
      </c>
      <c r="O5" s="282"/>
      <c r="P5" s="277" t="s">
        <v>54</v>
      </c>
      <c r="Q5" s="278"/>
    </row>
    <row r="6" spans="1:18" ht="24.95" customHeight="1" x14ac:dyDescent="0.2">
      <c r="A6" s="134" t="s">
        <v>55</v>
      </c>
      <c r="B6" s="83" t="s">
        <v>61</v>
      </c>
      <c r="C6" s="83" t="s">
        <v>56</v>
      </c>
      <c r="D6" s="83" t="s">
        <v>61</v>
      </c>
      <c r="E6" s="83" t="s">
        <v>56</v>
      </c>
      <c r="F6" s="83" t="s">
        <v>61</v>
      </c>
      <c r="G6" s="83" t="s">
        <v>56</v>
      </c>
      <c r="H6" s="83" t="s">
        <v>61</v>
      </c>
      <c r="I6" s="83" t="s">
        <v>56</v>
      </c>
      <c r="J6" s="83" t="s">
        <v>61</v>
      </c>
      <c r="K6" s="83" t="s">
        <v>56</v>
      </c>
      <c r="L6" s="83" t="s">
        <v>61</v>
      </c>
      <c r="M6" s="83" t="s">
        <v>56</v>
      </c>
      <c r="N6" s="83" t="s">
        <v>61</v>
      </c>
      <c r="O6" s="83" t="s">
        <v>56</v>
      </c>
      <c r="P6" s="136" t="s">
        <v>61</v>
      </c>
      <c r="Q6" s="84" t="s">
        <v>56</v>
      </c>
    </row>
    <row r="7" spans="1:18" ht="24.95" customHeight="1" x14ac:dyDescent="0.2">
      <c r="A7" s="137" t="str">
        <f>Honorar!A7</f>
        <v>Gesamtleitung / Koordination
und Chefbauleitung</v>
      </c>
      <c r="B7" s="142" t="str">
        <f>IF(C$21&lt;&gt;0,C7/C$21*100,"")</f>
        <v/>
      </c>
      <c r="C7" s="112">
        <f>'h GL+CBL'!D$19</f>
        <v>0</v>
      </c>
      <c r="D7" s="142" t="str">
        <f>IF(E$21&lt;&gt;0,E7/E$21*100,"")</f>
        <v/>
      </c>
      <c r="E7" s="112">
        <f>'h GL+CBL'!E$19</f>
        <v>0</v>
      </c>
      <c r="F7" s="142" t="str">
        <f>IF(G$21&lt;&gt;0,G7/G$21*100,"")</f>
        <v/>
      </c>
      <c r="G7" s="112">
        <f>'h GL+CBL'!F$19</f>
        <v>0</v>
      </c>
      <c r="H7" s="142" t="str">
        <f>IF(I$21&lt;&gt;0,I7/I$21*100,"")</f>
        <v/>
      </c>
      <c r="I7" s="112">
        <f>'h GL+CBL'!G$19</f>
        <v>0</v>
      </c>
      <c r="J7" s="142" t="str">
        <f>IF(K$21&lt;&gt;0,K7/K$21*100,"")</f>
        <v/>
      </c>
      <c r="K7" s="112">
        <f>'h GL+CBL'!H$19</f>
        <v>0</v>
      </c>
      <c r="L7" s="142" t="str">
        <f>IF(M$21&lt;&gt;0,M7/M$21*100,"")</f>
        <v/>
      </c>
      <c r="M7" s="112">
        <f>'h GL+CBL'!I19</f>
        <v>0</v>
      </c>
      <c r="N7" s="142" t="str">
        <f>IF(O$21&lt;&gt;0,O7/O$21*100,"")</f>
        <v/>
      </c>
      <c r="O7" s="112">
        <f>'h GL+CBL'!J$19</f>
        <v>0</v>
      </c>
      <c r="P7" s="138" t="str">
        <f>IF(Q$21&lt;&gt;0,Q7/Q$21*100,"")</f>
        <v/>
      </c>
      <c r="Q7" s="142">
        <f>SUM(C7+E7,G7,I7,K7,M7,O7)</f>
        <v>0</v>
      </c>
    </row>
    <row r="8" spans="1:18" ht="24.95" customHeight="1" x14ac:dyDescent="0.2">
      <c r="A8" s="143" t="str">
        <f>Honorar!A8</f>
        <v>Bauphasenplanung</v>
      </c>
      <c r="B8" s="88" t="str">
        <f>IF(C$21&lt;&gt;0,C8/C$21*100,"")</f>
        <v/>
      </c>
      <c r="C8" s="113">
        <f>'h Bauphasen'!D$18</f>
        <v>0</v>
      </c>
      <c r="D8" s="88" t="str">
        <f>IF(E$21&lt;&gt;0,E8/E$21*100,"")</f>
        <v/>
      </c>
      <c r="E8" s="113">
        <f>'h Bauphasen'!E$18</f>
        <v>0</v>
      </c>
      <c r="F8" s="88" t="str">
        <f>IF(G$21&lt;&gt;0,G8/G$21*100,"")</f>
        <v/>
      </c>
      <c r="G8" s="113">
        <f>'h Bauphasen'!F$18</f>
        <v>0</v>
      </c>
      <c r="H8" s="88" t="str">
        <f>IF(I$21&lt;&gt;0,I8/I$21*100,"")</f>
        <v/>
      </c>
      <c r="I8" s="113">
        <f>'h Bauphasen'!G$18</f>
        <v>0</v>
      </c>
      <c r="J8" s="88" t="str">
        <f>IF(K$21&lt;&gt;0,K8/K$21*100,"")</f>
        <v/>
      </c>
      <c r="K8" s="88">
        <f>'h Bauphasen'!H$18</f>
        <v>0</v>
      </c>
      <c r="L8" s="88" t="str">
        <f>IF(M$21&lt;&gt;0,M8/M$21*100,"")</f>
        <v/>
      </c>
      <c r="M8" s="88">
        <f>'h Bauphasen'!I$18</f>
        <v>0</v>
      </c>
      <c r="N8" s="88" t="str">
        <f>IF(O$21&lt;&gt;0,O8/O$21*100,"")</f>
        <v/>
      </c>
      <c r="O8" s="144">
        <f>'h Bauphasen'!J$18</f>
        <v>0</v>
      </c>
      <c r="P8" s="145" t="str">
        <f>IF(Q$21&lt;&gt;0,Q8/Q$21*100,"")</f>
        <v/>
      </c>
      <c r="Q8" s="88">
        <f t="shared" ref="Q8:Q9" si="0">SUM(C8+E8,G8,I8,K8,M8,O8)</f>
        <v>0</v>
      </c>
    </row>
    <row r="9" spans="1:18" ht="24.95" customHeight="1" x14ac:dyDescent="0.2">
      <c r="A9" s="143" t="str">
        <f>Honorar!A9</f>
        <v>Ingenieurbau inkl. Fahrbahn (Würenlos)</v>
      </c>
      <c r="B9" s="88" t="str">
        <f>IF(C$21&lt;&gt;0,C9/C$21*100,"")</f>
        <v/>
      </c>
      <c r="C9" s="113">
        <f>'h Ing.-Bau_WUER'!D$20</f>
        <v>0</v>
      </c>
      <c r="D9" s="88" t="str">
        <f>IF(E$21&lt;&gt;0,E9/E$21*100,"")</f>
        <v/>
      </c>
      <c r="E9" s="113">
        <f>'h Ing.-Bau_WUER'!E$20</f>
        <v>0</v>
      </c>
      <c r="F9" s="88" t="str">
        <f>IF(G$21&lt;&gt;0,G9/G$21*100,"")</f>
        <v/>
      </c>
      <c r="G9" s="113">
        <f>'h Ing.-Bau_WUER'!F$20</f>
        <v>0</v>
      </c>
      <c r="H9" s="88" t="str">
        <f>IF(I$21&lt;&gt;0,I9/I$21*100,"")</f>
        <v/>
      </c>
      <c r="I9" s="113">
        <f>'h Ing.-Bau_WUER'!G$20</f>
        <v>0</v>
      </c>
      <c r="J9" s="88" t="str">
        <f>IF(K$21&lt;&gt;0,K9/K$21*100,"")</f>
        <v/>
      </c>
      <c r="K9" s="88">
        <f>'h Ing.-Bau_WUER'!H$20</f>
        <v>0</v>
      </c>
      <c r="L9" s="88" t="str">
        <f>IF(M$21&lt;&gt;0,M9/M$21*100,"")</f>
        <v/>
      </c>
      <c r="M9" s="88">
        <f>'h Ing.-Bau_WUER'!I$20</f>
        <v>0</v>
      </c>
      <c r="N9" s="88" t="str">
        <f>IF(O$21&lt;&gt;0,O9/O$21*100,"")</f>
        <v/>
      </c>
      <c r="O9" s="144">
        <f>'h Ing.-Bau_WUER'!J$20</f>
        <v>0</v>
      </c>
      <c r="P9" s="145" t="str">
        <f>IF(Q$21&lt;&gt;0,Q9/Q$21*100,"")</f>
        <v/>
      </c>
      <c r="Q9" s="88">
        <f t="shared" si="0"/>
        <v>0</v>
      </c>
    </row>
    <row r="10" spans="1:18" ht="24.95" customHeight="1" x14ac:dyDescent="0.2">
      <c r="A10" s="143" t="str">
        <f>Honorar!A10</f>
        <v>Ingenieurbau inkl. Fahrbahn (Otelfingen)</v>
      </c>
      <c r="B10" s="88" t="str">
        <f t="shared" ref="B10:B20" si="1">IF(C$21&lt;&gt;0,C10/C$21*100,"")</f>
        <v/>
      </c>
      <c r="C10" s="113">
        <f>'h Ing.-Bau_OF'!D$20</f>
        <v>0</v>
      </c>
      <c r="D10" s="88" t="str">
        <f>IF(E$21&lt;&gt;0,E10/E$21*100,"")</f>
        <v/>
      </c>
      <c r="E10" s="113">
        <f>'h Ing.-Bau_OF'!E$20</f>
        <v>0</v>
      </c>
      <c r="F10" s="88" t="str">
        <f>IF(G$21&lt;&gt;0,G10/G$21*100,"")</f>
        <v/>
      </c>
      <c r="G10" s="113">
        <f>'h Ing.-Bau_OF'!F$20</f>
        <v>0</v>
      </c>
      <c r="H10" s="88" t="str">
        <f>IF(I$21&lt;&gt;0,I10/I$21*100,"")</f>
        <v/>
      </c>
      <c r="I10" s="113">
        <f>'h Ing.-Bau_OF'!G$20</f>
        <v>0</v>
      </c>
      <c r="J10" s="88" t="str">
        <f>IF(K$21&lt;&gt;0,K10/K$21*100,"")</f>
        <v/>
      </c>
      <c r="K10" s="88">
        <f>'h Ing.-Bau_OF'!H$20</f>
        <v>0</v>
      </c>
      <c r="L10" s="88" t="str">
        <f>IF(M$21&lt;&gt;0,M10/M$21*100,"")</f>
        <v/>
      </c>
      <c r="M10" s="88">
        <f>'h Ing.-Bau_OF'!I$20</f>
        <v>0</v>
      </c>
      <c r="N10" s="88" t="str">
        <f>IF(O$21&lt;&gt;0,O10/O$21*100,"")</f>
        <v/>
      </c>
      <c r="O10" s="144">
        <f>'h Ing.-Bau_OF'!J$20</f>
        <v>0</v>
      </c>
      <c r="P10" s="145" t="str">
        <f>IF(Q$21&lt;&gt;0,Q10/Q$21*100,"")</f>
        <v/>
      </c>
      <c r="Q10" s="88">
        <f t="shared" ref="Q10" si="2">SUM(C10+E10,G10,I10,K10,M10,O10)</f>
        <v>0</v>
      </c>
    </row>
    <row r="11" spans="1:18" ht="24.95" customHeight="1" x14ac:dyDescent="0.2">
      <c r="A11" s="143" t="str">
        <f>Honorar!A11</f>
        <v>Ingenieurbau inkl. Fahrbahn (Buchs-Dällikon)</v>
      </c>
      <c r="B11" s="88" t="str">
        <f t="shared" si="1"/>
        <v/>
      </c>
      <c r="C11" s="113">
        <f>'h Ing.-Bau_BUD'!D$20</f>
        <v>0</v>
      </c>
      <c r="D11" s="88" t="str">
        <f t="shared" ref="D11:D20" si="3">IF(E$21&lt;&gt;0,E11/E$21*100,"")</f>
        <v/>
      </c>
      <c r="E11" s="113">
        <f>'h Ing.-Bau_BUD'!E$20</f>
        <v>0</v>
      </c>
      <c r="F11" s="88" t="str">
        <f t="shared" ref="F11:F20" si="4">IF(G$21&lt;&gt;0,G11/G$21*100,"")</f>
        <v/>
      </c>
      <c r="G11" s="113">
        <f>'h Ing.-Bau_BUD'!F$20</f>
        <v>0</v>
      </c>
      <c r="H11" s="88" t="str">
        <f t="shared" ref="H11:H20" si="5">IF(I$21&lt;&gt;0,I11/I$21*100,"")</f>
        <v/>
      </c>
      <c r="I11" s="113">
        <f>'h Ing.-Bau_BUD'!G$20</f>
        <v>0</v>
      </c>
      <c r="J11" s="88" t="str">
        <f t="shared" ref="J11:J20" si="6">IF(K$21&lt;&gt;0,K11/K$21*100,"")</f>
        <v/>
      </c>
      <c r="K11" s="88">
        <f>'h Ing.-Bau_BUD'!H$20</f>
        <v>0</v>
      </c>
      <c r="L11" s="88" t="str">
        <f t="shared" ref="L11:L20" si="7">IF(M$21&lt;&gt;0,M11/M$21*100,"")</f>
        <v/>
      </c>
      <c r="M11" s="88">
        <f>'h Ing.-Bau_BUD'!I$20</f>
        <v>0</v>
      </c>
      <c r="N11" s="88" t="str">
        <f t="shared" ref="N11:N20" si="8">IF(O$21&lt;&gt;0,O11/O$21*100,"")</f>
        <v/>
      </c>
      <c r="O11" s="144">
        <f>'h Ing.-Bau_BUD'!J$20</f>
        <v>0</v>
      </c>
      <c r="P11" s="145" t="str">
        <f t="shared" ref="P11:P20" si="9">IF(Q$21&lt;&gt;0,Q11/Q$21*100,"")</f>
        <v/>
      </c>
      <c r="Q11" s="88">
        <f t="shared" ref="Q11" si="10">SUM(C11+E11,G11,I11,K11,M11,O11)</f>
        <v>0</v>
      </c>
    </row>
    <row r="12" spans="1:18" ht="24.95" customHeight="1" x14ac:dyDescent="0.2">
      <c r="A12" s="143" t="str">
        <f>Honorar!A12</f>
        <v>Ingenieurbau inkl. Fahrbahn (Regensdorf-Watt)</v>
      </c>
      <c r="B12" s="88" t="str">
        <f t="shared" si="1"/>
        <v/>
      </c>
      <c r="C12" s="113">
        <f>'h Ing.-Bau_REG'!D$20</f>
        <v>0</v>
      </c>
      <c r="D12" s="88" t="str">
        <f t="shared" si="3"/>
        <v/>
      </c>
      <c r="E12" s="113">
        <f>'h Ing.-Bau_REG'!E$20</f>
        <v>0</v>
      </c>
      <c r="F12" s="88" t="str">
        <f t="shared" si="4"/>
        <v/>
      </c>
      <c r="G12" s="113">
        <f>'h Ing.-Bau_REG'!F$20</f>
        <v>0</v>
      </c>
      <c r="H12" s="88" t="str">
        <f>IF(I$21&lt;&gt;0,I12/I$21*100,"")</f>
        <v/>
      </c>
      <c r="I12" s="113">
        <f>'h Ing.-Bau_REG'!G$20</f>
        <v>0</v>
      </c>
      <c r="J12" s="88" t="str">
        <f t="shared" si="6"/>
        <v/>
      </c>
      <c r="K12" s="88">
        <f>'h Ing.-Bau_REG'!H$20</f>
        <v>0</v>
      </c>
      <c r="L12" s="88" t="str">
        <f t="shared" si="7"/>
        <v/>
      </c>
      <c r="M12" s="88">
        <f>'h Ing.-Bau_REG'!I$20</f>
        <v>0</v>
      </c>
      <c r="N12" s="88" t="str">
        <f t="shared" si="8"/>
        <v/>
      </c>
      <c r="O12" s="144">
        <f>'h Ing.-Bau_REG'!J$20</f>
        <v>0</v>
      </c>
      <c r="P12" s="145" t="str">
        <f t="shared" si="9"/>
        <v/>
      </c>
      <c r="Q12" s="88">
        <f>SUM(C12+E12,G12,I12,K12,M12,O12)</f>
        <v>0</v>
      </c>
    </row>
    <row r="13" spans="1:18" ht="24.95" customHeight="1" x14ac:dyDescent="0.2">
      <c r="A13" s="143" t="str">
        <f>Honorar!A13</f>
        <v>Ingenieurbau inkl. Fahrbahn (Zürich Affoltern)</v>
      </c>
      <c r="B13" s="88" t="str">
        <f t="shared" si="1"/>
        <v/>
      </c>
      <c r="C13" s="113">
        <f>'h Ing.-Bau_ZAF'!D$20</f>
        <v>0</v>
      </c>
      <c r="D13" s="88" t="str">
        <f t="shared" si="3"/>
        <v/>
      </c>
      <c r="E13" s="113">
        <f>'h Ing.-Bau_ZAF'!E$20</f>
        <v>0</v>
      </c>
      <c r="F13" s="88" t="str">
        <f t="shared" si="4"/>
        <v/>
      </c>
      <c r="G13" s="113">
        <f>'h Ing.-Bau_ZAF'!F$20</f>
        <v>0</v>
      </c>
      <c r="H13" s="88" t="str">
        <f t="shared" si="5"/>
        <v/>
      </c>
      <c r="I13" s="113">
        <f>'h Ing.-Bau_ZAF'!G$20</f>
        <v>0</v>
      </c>
      <c r="J13" s="88" t="str">
        <f t="shared" si="6"/>
        <v/>
      </c>
      <c r="K13" s="88">
        <f>'h Ing.-Bau_ZAF'!H$20</f>
        <v>0</v>
      </c>
      <c r="L13" s="88" t="str">
        <f t="shared" si="7"/>
        <v/>
      </c>
      <c r="M13" s="88">
        <f>'h Ing.-Bau_ZAF'!I$20</f>
        <v>0</v>
      </c>
      <c r="N13" s="88" t="str">
        <f t="shared" si="8"/>
        <v/>
      </c>
      <c r="O13" s="144">
        <f>'h Ing.-Bau_ZAF'!J$20</f>
        <v>0</v>
      </c>
      <c r="P13" s="145" t="str">
        <f t="shared" si="9"/>
        <v/>
      </c>
      <c r="Q13" s="88">
        <f t="shared" ref="Q13:Q20" si="11">SUM(C13+E13,G13,I13,K13,M13,O13)</f>
        <v>0</v>
      </c>
    </row>
    <row r="14" spans="1:18" ht="24.95" customHeight="1" x14ac:dyDescent="0.2">
      <c r="A14" s="143" t="str">
        <f>Honorar!A14</f>
        <v>Ingenieurbau inkl. Fahrbahn (Uetikon am See)</v>
      </c>
      <c r="B14" s="88" t="str">
        <f t="shared" si="1"/>
        <v/>
      </c>
      <c r="C14" s="113">
        <f>'h Ing.-Bau_UET'!D$20</f>
        <v>0</v>
      </c>
      <c r="D14" s="88" t="str">
        <f t="shared" si="3"/>
        <v/>
      </c>
      <c r="E14" s="113">
        <f>'h Ing.-Bau_UET'!E$20</f>
        <v>0</v>
      </c>
      <c r="F14" s="88" t="str">
        <f t="shared" si="4"/>
        <v/>
      </c>
      <c r="G14" s="113">
        <f>'h Ing.-Bau_UET'!F$20</f>
        <v>0</v>
      </c>
      <c r="H14" s="88" t="str">
        <f>IF(I$21&lt;&gt;0,I14/I$21*100,"")</f>
        <v/>
      </c>
      <c r="I14" s="113">
        <f>'h Ing.-Bau_UET'!G$20</f>
        <v>0</v>
      </c>
      <c r="J14" s="88" t="str">
        <f t="shared" si="6"/>
        <v/>
      </c>
      <c r="K14" s="88">
        <f>'h Ing.-Bau_UET'!H$20</f>
        <v>0</v>
      </c>
      <c r="L14" s="88" t="str">
        <f t="shared" si="7"/>
        <v/>
      </c>
      <c r="M14" s="88">
        <f>'h Ing.-Bau_UET'!I$20</f>
        <v>0</v>
      </c>
      <c r="N14" s="88" t="str">
        <f t="shared" si="8"/>
        <v/>
      </c>
      <c r="O14" s="144">
        <f>'h Ing.-Bau_UET'!J$20</f>
        <v>0</v>
      </c>
      <c r="P14" s="145" t="str">
        <f t="shared" si="9"/>
        <v/>
      </c>
      <c r="Q14" s="88">
        <f t="shared" si="11"/>
        <v>0</v>
      </c>
    </row>
    <row r="15" spans="1:18" ht="24.95" customHeight="1" x14ac:dyDescent="0.2">
      <c r="A15" s="143" t="str">
        <f>Honorar!A15</f>
        <v>Bahnzugang / Architektur (Würenlos)</v>
      </c>
      <c r="B15" s="88" t="str">
        <f t="shared" si="1"/>
        <v/>
      </c>
      <c r="C15" s="113">
        <f>'h Bahnz.+Arch._WUER'!D$18</f>
        <v>0</v>
      </c>
      <c r="D15" s="88" t="str">
        <f t="shared" si="3"/>
        <v/>
      </c>
      <c r="E15" s="113">
        <f>'h Bahnz.+Arch._WUER'!E$18</f>
        <v>0</v>
      </c>
      <c r="F15" s="88" t="str">
        <f t="shared" si="4"/>
        <v/>
      </c>
      <c r="G15" s="113">
        <f>'h Bahnz.+Arch._WUER'!F$18</f>
        <v>0</v>
      </c>
      <c r="H15" s="88" t="str">
        <f t="shared" si="5"/>
        <v/>
      </c>
      <c r="I15" s="113">
        <f>'h Bahnz.+Arch._WUER'!G$18</f>
        <v>0</v>
      </c>
      <c r="J15" s="88" t="str">
        <f t="shared" si="6"/>
        <v/>
      </c>
      <c r="K15" s="88">
        <f>'h Bahnz.+Arch._WUER'!H$18</f>
        <v>0</v>
      </c>
      <c r="L15" s="88" t="str">
        <f t="shared" si="7"/>
        <v/>
      </c>
      <c r="M15" s="88">
        <f>'h Bahnz.+Arch._WUER'!I$18</f>
        <v>0</v>
      </c>
      <c r="N15" s="88" t="str">
        <f t="shared" si="8"/>
        <v/>
      </c>
      <c r="O15" s="144">
        <f>'h Bahnz.+Arch._WUER'!J$18</f>
        <v>0</v>
      </c>
      <c r="P15" s="145" t="str">
        <f t="shared" si="9"/>
        <v/>
      </c>
      <c r="Q15" s="88">
        <f t="shared" si="11"/>
        <v>0</v>
      </c>
    </row>
    <row r="16" spans="1:18" ht="24.95" customHeight="1" x14ac:dyDescent="0.2">
      <c r="A16" s="143" t="str">
        <f>Honorar!A16</f>
        <v>Bahnzugang / Architektur (Otelfingen)</v>
      </c>
      <c r="B16" s="88" t="str">
        <f t="shared" si="1"/>
        <v/>
      </c>
      <c r="C16" s="113">
        <f>'h Bahnz.+Arch._OF'!D$18</f>
        <v>0</v>
      </c>
      <c r="D16" s="88" t="str">
        <f t="shared" si="3"/>
        <v/>
      </c>
      <c r="E16" s="113">
        <f>'h Bahnz.+Arch._OF'!E$18</f>
        <v>0</v>
      </c>
      <c r="F16" s="88" t="str">
        <f t="shared" si="4"/>
        <v/>
      </c>
      <c r="G16" s="113">
        <f>'h Bahnz.+Arch._OF'!F$18</f>
        <v>0</v>
      </c>
      <c r="H16" s="88" t="str">
        <f t="shared" si="5"/>
        <v/>
      </c>
      <c r="I16" s="113">
        <f>'h Bahnz.+Arch._OF'!G$18</f>
        <v>0</v>
      </c>
      <c r="J16" s="88" t="str">
        <f t="shared" si="6"/>
        <v/>
      </c>
      <c r="K16" s="88">
        <f>'h Bahnz.+Arch._OF'!H$18</f>
        <v>0</v>
      </c>
      <c r="L16" s="88" t="str">
        <f t="shared" si="7"/>
        <v/>
      </c>
      <c r="M16" s="88">
        <f>'h Bahnz.+Arch._OF'!I$18</f>
        <v>0</v>
      </c>
      <c r="N16" s="88" t="str">
        <f t="shared" si="8"/>
        <v/>
      </c>
      <c r="O16" s="144">
        <f>'h Bahnz.+Arch._OF'!J$18</f>
        <v>0</v>
      </c>
      <c r="P16" s="145" t="str">
        <f t="shared" si="9"/>
        <v/>
      </c>
      <c r="Q16" s="88">
        <f t="shared" si="11"/>
        <v>0</v>
      </c>
    </row>
    <row r="17" spans="1:17" ht="24.95" customHeight="1" x14ac:dyDescent="0.2">
      <c r="A17" s="143" t="str">
        <f>Honorar!A17</f>
        <v>Bahnzugang / Architektur (Buchs-Dällikon)</v>
      </c>
      <c r="B17" s="88" t="str">
        <f t="shared" si="1"/>
        <v/>
      </c>
      <c r="C17" s="113">
        <f>'h Bahnz.+Arch._BUD'!D$18</f>
        <v>0</v>
      </c>
      <c r="D17" s="88" t="str">
        <f t="shared" si="3"/>
        <v/>
      </c>
      <c r="E17" s="113">
        <f>'h Bahnz.+Arch._BUD'!E$18</f>
        <v>0</v>
      </c>
      <c r="F17" s="88" t="str">
        <f t="shared" si="4"/>
        <v/>
      </c>
      <c r="G17" s="113">
        <f>'h Bahnz.+Arch._BUD'!F$18</f>
        <v>0</v>
      </c>
      <c r="H17" s="88" t="str">
        <f t="shared" si="5"/>
        <v/>
      </c>
      <c r="I17" s="113">
        <f>'h Bahnz.+Arch._BUD'!G$18</f>
        <v>0</v>
      </c>
      <c r="J17" s="88" t="str">
        <f t="shared" si="6"/>
        <v/>
      </c>
      <c r="K17" s="88">
        <f>'h Bahnz.+Arch._BUD'!H$18</f>
        <v>0</v>
      </c>
      <c r="L17" s="88" t="str">
        <f t="shared" si="7"/>
        <v/>
      </c>
      <c r="M17" s="88">
        <f>'h Bahnz.+Arch._BUD'!I$18</f>
        <v>0</v>
      </c>
      <c r="N17" s="88" t="str">
        <f t="shared" si="8"/>
        <v/>
      </c>
      <c r="O17" s="144">
        <f>'h Bahnz.+Arch._BUD'!J$18</f>
        <v>0</v>
      </c>
      <c r="P17" s="145" t="str">
        <f t="shared" si="9"/>
        <v/>
      </c>
      <c r="Q17" s="88">
        <f t="shared" si="11"/>
        <v>0</v>
      </c>
    </row>
    <row r="18" spans="1:17" ht="24.95" customHeight="1" x14ac:dyDescent="0.2">
      <c r="A18" s="143" t="str">
        <f>Honorar!A18</f>
        <v>Bahnzugang / Architektur (Regensdorf-Watt)</v>
      </c>
      <c r="B18" s="88" t="str">
        <f t="shared" si="1"/>
        <v/>
      </c>
      <c r="C18" s="113">
        <f>'h Bahnz.+Arch._REG'!D$18</f>
        <v>0</v>
      </c>
      <c r="D18" s="88" t="str">
        <f t="shared" si="3"/>
        <v/>
      </c>
      <c r="E18" s="113">
        <f>'h Bahnz.+Arch._REG'!E$18</f>
        <v>0</v>
      </c>
      <c r="F18" s="88" t="str">
        <f t="shared" si="4"/>
        <v/>
      </c>
      <c r="G18" s="113">
        <f>'h Bahnz.+Arch._REG'!F$18</f>
        <v>0</v>
      </c>
      <c r="H18" s="88" t="str">
        <f t="shared" si="5"/>
        <v/>
      </c>
      <c r="I18" s="113">
        <f>'h Bahnz.+Arch._REG'!G$18</f>
        <v>0</v>
      </c>
      <c r="J18" s="88" t="str">
        <f t="shared" si="6"/>
        <v/>
      </c>
      <c r="K18" s="88">
        <f>'h Bahnz.+Arch._REG'!H$18</f>
        <v>0</v>
      </c>
      <c r="L18" s="88" t="str">
        <f t="shared" si="7"/>
        <v/>
      </c>
      <c r="M18" s="88">
        <f>'h Bahnz.+Arch._REG'!I$18</f>
        <v>0</v>
      </c>
      <c r="N18" s="88" t="str">
        <f t="shared" si="8"/>
        <v/>
      </c>
      <c r="O18" s="144">
        <f>'h Bahnz.+Arch._REG'!J$18</f>
        <v>0</v>
      </c>
      <c r="P18" s="145" t="str">
        <f t="shared" si="9"/>
        <v/>
      </c>
      <c r="Q18" s="88">
        <f t="shared" si="11"/>
        <v>0</v>
      </c>
    </row>
    <row r="19" spans="1:17" ht="24.95" customHeight="1" x14ac:dyDescent="0.2">
      <c r="A19" s="143" t="str">
        <f>Honorar!A19</f>
        <v>Bahnzugang / Architektur (Zürich Affoltern)</v>
      </c>
      <c r="B19" s="88" t="str">
        <f t="shared" si="1"/>
        <v/>
      </c>
      <c r="C19" s="113">
        <f>'h Bahnz.+Arch._ZAF'!D$18</f>
        <v>0</v>
      </c>
      <c r="D19" s="88" t="str">
        <f t="shared" si="3"/>
        <v/>
      </c>
      <c r="E19" s="113">
        <f>'h Bahnz.+Arch._ZAF'!E$18</f>
        <v>0</v>
      </c>
      <c r="F19" s="88" t="str">
        <f t="shared" si="4"/>
        <v/>
      </c>
      <c r="G19" s="113">
        <f>'h Bahnz.+Arch._ZAF'!F$18</f>
        <v>0</v>
      </c>
      <c r="H19" s="88" t="str">
        <f t="shared" si="5"/>
        <v/>
      </c>
      <c r="I19" s="113">
        <f>'h Bahnz.+Arch._ZAF'!G$18</f>
        <v>0</v>
      </c>
      <c r="J19" s="88" t="str">
        <f t="shared" si="6"/>
        <v/>
      </c>
      <c r="K19" s="88">
        <f>'h Bahnz.+Arch._ZAF'!H$18</f>
        <v>0</v>
      </c>
      <c r="L19" s="88" t="str">
        <f t="shared" si="7"/>
        <v/>
      </c>
      <c r="M19" s="88">
        <f>'h Bahnz.+Arch._ZAF'!I$18</f>
        <v>0</v>
      </c>
      <c r="N19" s="88" t="str">
        <f t="shared" si="8"/>
        <v/>
      </c>
      <c r="O19" s="144">
        <f>'h Bahnz.+Arch._ZAF'!J$18</f>
        <v>0</v>
      </c>
      <c r="P19" s="145" t="str">
        <f t="shared" si="9"/>
        <v/>
      </c>
      <c r="Q19" s="88">
        <f t="shared" si="11"/>
        <v>0</v>
      </c>
    </row>
    <row r="20" spans="1:17" ht="24.95" customHeight="1" x14ac:dyDescent="0.2">
      <c r="A20" s="143" t="str">
        <f>Honorar!A20</f>
        <v>Bahnzugang / Architektur (Uetikon am See)</v>
      </c>
      <c r="B20" s="88" t="str">
        <f t="shared" si="1"/>
        <v/>
      </c>
      <c r="C20" s="113">
        <f>'h Bahnz.+Arch._UET'!D$18</f>
        <v>0</v>
      </c>
      <c r="D20" s="88" t="str">
        <f t="shared" si="3"/>
        <v/>
      </c>
      <c r="E20" s="113">
        <f>'h Bahnz.+Arch._UET'!E$18</f>
        <v>0</v>
      </c>
      <c r="F20" s="88" t="str">
        <f t="shared" si="4"/>
        <v/>
      </c>
      <c r="G20" s="113">
        <f>'h Bahnz.+Arch._UET'!F$18</f>
        <v>0</v>
      </c>
      <c r="H20" s="88" t="str">
        <f t="shared" si="5"/>
        <v/>
      </c>
      <c r="I20" s="113">
        <f>'h Bahnz.+Arch._UET'!G$18</f>
        <v>0</v>
      </c>
      <c r="J20" s="88" t="str">
        <f t="shared" si="6"/>
        <v/>
      </c>
      <c r="K20" s="88">
        <f>'h Bahnz.+Arch._UET'!H$18</f>
        <v>0</v>
      </c>
      <c r="L20" s="88" t="str">
        <f t="shared" si="7"/>
        <v/>
      </c>
      <c r="M20" s="88">
        <f>'h Bahnz.+Arch._UET'!I$18</f>
        <v>0</v>
      </c>
      <c r="N20" s="88" t="str">
        <f t="shared" si="8"/>
        <v/>
      </c>
      <c r="O20" s="144">
        <f>'h Bahnz.+Arch._UET'!J$18</f>
        <v>0</v>
      </c>
      <c r="P20" s="145" t="str">
        <f t="shared" si="9"/>
        <v/>
      </c>
      <c r="Q20" s="88">
        <f t="shared" si="11"/>
        <v>0</v>
      </c>
    </row>
    <row r="21" spans="1:17" ht="24.95" customHeight="1" x14ac:dyDescent="0.2">
      <c r="A21" s="131" t="s">
        <v>62</v>
      </c>
      <c r="B21" s="169"/>
      <c r="C21" s="92">
        <f>SUM(C7:C18)</f>
        <v>0</v>
      </c>
      <c r="D21" s="169"/>
      <c r="E21" s="92">
        <f>SUM(E7:E18)</f>
        <v>0</v>
      </c>
      <c r="F21" s="169"/>
      <c r="G21" s="92">
        <f>SUM(G7:G18)</f>
        <v>0</v>
      </c>
      <c r="H21" s="169"/>
      <c r="I21" s="92">
        <f>SUM(I7:I18)</f>
        <v>0</v>
      </c>
      <c r="J21" s="169"/>
      <c r="K21" s="92">
        <f>SUM(K7:K18)</f>
        <v>0</v>
      </c>
      <c r="L21" s="169"/>
      <c r="M21" s="92">
        <f>SUM(M7:M18)</f>
        <v>0</v>
      </c>
      <c r="N21" s="169"/>
      <c r="O21" s="92">
        <f>SUM(O7:O18)</f>
        <v>0</v>
      </c>
      <c r="P21" s="156"/>
      <c r="Q21" s="108">
        <f>SUM(Q7:Q18)</f>
        <v>0</v>
      </c>
    </row>
    <row r="22" spans="1:17" ht="9.75" customHeight="1" x14ac:dyDescent="0.2">
      <c r="A22" s="181"/>
      <c r="B22" s="183"/>
      <c r="C22" s="184"/>
      <c r="D22" s="80"/>
      <c r="E22" s="182"/>
      <c r="F22" s="80"/>
      <c r="G22" s="182"/>
      <c r="H22" s="80"/>
      <c r="I22" s="182"/>
      <c r="J22" s="80"/>
      <c r="K22" s="182"/>
      <c r="L22" s="80"/>
      <c r="M22" s="182"/>
      <c r="N22" s="80"/>
      <c r="O22" s="182"/>
      <c r="P22" s="80"/>
      <c r="Q22" s="182"/>
    </row>
    <row r="23" spans="1:17" ht="24.95" customHeight="1" x14ac:dyDescent="0.2">
      <c r="A23" s="80"/>
      <c r="B23" s="279" t="s">
        <v>63</v>
      </c>
      <c r="C23" s="280"/>
    </row>
    <row r="24" spans="1:17" ht="24.95" customHeight="1" x14ac:dyDescent="0.2">
      <c r="A24" s="205" t="s">
        <v>64</v>
      </c>
      <c r="B24" s="83" t="s">
        <v>61</v>
      </c>
      <c r="C24" s="82" t="s">
        <v>56</v>
      </c>
    </row>
    <row r="25" spans="1:17" ht="15.75" customHeight="1" x14ac:dyDescent="0.2">
      <c r="A25" s="123" t="s">
        <v>65</v>
      </c>
      <c r="B25" s="119" t="str">
        <f t="shared" ref="B25:B45" si="12">IF(Q$21&lt;&gt;0,C25/Q$21*100,"")</f>
        <v/>
      </c>
      <c r="C25" s="85">
        <f>'h GL+CBL'!L10</f>
        <v>0</v>
      </c>
    </row>
    <row r="26" spans="1:17" ht="15.75" customHeight="1" x14ac:dyDescent="0.2">
      <c r="A26" s="122" t="s">
        <v>66</v>
      </c>
      <c r="B26" s="120" t="str">
        <f t="shared" si="12"/>
        <v/>
      </c>
      <c r="C26" s="89">
        <f>'h GL+CBL'!L11</f>
        <v>0</v>
      </c>
    </row>
    <row r="27" spans="1:17" ht="15.75" customHeight="1" x14ac:dyDescent="0.2">
      <c r="A27" s="122" t="s">
        <v>129</v>
      </c>
      <c r="B27" s="121" t="str">
        <f t="shared" ref="B27" si="13">IF(Q$21&lt;&gt;0,C27/Q$21*100,"")</f>
        <v/>
      </c>
      <c r="C27" s="89">
        <f>'h Ing.-Bau_WUER'!L10</f>
        <v>0</v>
      </c>
    </row>
    <row r="28" spans="1:17" ht="15.75" customHeight="1" x14ac:dyDescent="0.2">
      <c r="A28" s="122" t="s">
        <v>130</v>
      </c>
      <c r="B28" s="121" t="str">
        <f t="shared" ref="B28:B44" si="14">IF(Q$21&lt;&gt;0,C28/Q$21*100,"")</f>
        <v/>
      </c>
      <c r="C28" s="89">
        <f>'h Ing.-Bau_OF'!L10</f>
        <v>0</v>
      </c>
    </row>
    <row r="29" spans="1:17" ht="15.75" customHeight="1" x14ac:dyDescent="0.2">
      <c r="A29" s="122" t="s">
        <v>131</v>
      </c>
      <c r="B29" s="121" t="str">
        <f t="shared" si="14"/>
        <v/>
      </c>
      <c r="C29" s="89">
        <f>'h Ing.-Bau_BUD'!L10</f>
        <v>0</v>
      </c>
    </row>
    <row r="30" spans="1:17" ht="15.75" customHeight="1" x14ac:dyDescent="0.2">
      <c r="A30" s="122" t="s">
        <v>132</v>
      </c>
      <c r="B30" s="121" t="str">
        <f t="shared" si="14"/>
        <v/>
      </c>
      <c r="C30" s="89">
        <f>'h Ing.-Bau_REG'!L10</f>
        <v>0</v>
      </c>
    </row>
    <row r="31" spans="1:17" ht="15.75" customHeight="1" x14ac:dyDescent="0.2">
      <c r="A31" s="122" t="s">
        <v>133</v>
      </c>
      <c r="B31" s="121" t="str">
        <f t="shared" si="14"/>
        <v/>
      </c>
      <c r="C31" s="89">
        <f>'h Ing.-Bau_ZAF'!L10</f>
        <v>0</v>
      </c>
    </row>
    <row r="32" spans="1:17" ht="15.75" customHeight="1" x14ac:dyDescent="0.2">
      <c r="A32" s="122" t="s">
        <v>134</v>
      </c>
      <c r="B32" s="121" t="str">
        <f t="shared" si="14"/>
        <v/>
      </c>
      <c r="C32" s="89">
        <f>'h Ing.-Bau_UET'!L10</f>
        <v>0</v>
      </c>
    </row>
    <row r="33" spans="1:5" ht="15.75" customHeight="1" x14ac:dyDescent="0.2">
      <c r="A33" s="122" t="s">
        <v>135</v>
      </c>
      <c r="B33" s="121" t="str">
        <f t="shared" si="14"/>
        <v/>
      </c>
      <c r="C33" s="89">
        <f>'h Ing.-Bau_WUER'!L11</f>
        <v>0</v>
      </c>
    </row>
    <row r="34" spans="1:5" ht="15.75" customHeight="1" x14ac:dyDescent="0.2">
      <c r="A34" s="122" t="s">
        <v>136</v>
      </c>
      <c r="B34" s="121" t="str">
        <f t="shared" si="14"/>
        <v/>
      </c>
      <c r="C34" s="89">
        <f>'h Ing.-Bau_OF'!L11</f>
        <v>0</v>
      </c>
    </row>
    <row r="35" spans="1:5" ht="15.75" customHeight="1" x14ac:dyDescent="0.2">
      <c r="A35" s="122" t="s">
        <v>137</v>
      </c>
      <c r="B35" s="121" t="str">
        <f t="shared" si="14"/>
        <v/>
      </c>
      <c r="C35" s="89">
        <f>'h Ing.-Bau_BUD'!L11</f>
        <v>0</v>
      </c>
    </row>
    <row r="36" spans="1:5" ht="15.75" customHeight="1" x14ac:dyDescent="0.2">
      <c r="A36" s="122" t="s">
        <v>138</v>
      </c>
      <c r="B36" s="121" t="str">
        <f t="shared" si="14"/>
        <v/>
      </c>
      <c r="C36" s="89">
        <f>'h Ing.-Bau_REG'!L11</f>
        <v>0</v>
      </c>
    </row>
    <row r="37" spans="1:5" ht="15.75" customHeight="1" x14ac:dyDescent="0.2">
      <c r="A37" s="122" t="s">
        <v>139</v>
      </c>
      <c r="B37" s="121" t="str">
        <f t="shared" si="14"/>
        <v/>
      </c>
      <c r="C37" s="89">
        <f>'h Ing.-Bau_ZAF'!L11</f>
        <v>0</v>
      </c>
    </row>
    <row r="38" spans="1:5" ht="15.75" customHeight="1" x14ac:dyDescent="0.2">
      <c r="A38" s="122" t="s">
        <v>140</v>
      </c>
      <c r="B38" s="121" t="str">
        <f t="shared" si="14"/>
        <v/>
      </c>
      <c r="C38" s="89">
        <f>'h Ing.-Bau_UET'!L11</f>
        <v>0</v>
      </c>
    </row>
    <row r="39" spans="1:5" ht="15.75" customHeight="1" x14ac:dyDescent="0.2">
      <c r="A39" s="122" t="s">
        <v>141</v>
      </c>
      <c r="B39" s="121" t="str">
        <f t="shared" si="14"/>
        <v/>
      </c>
      <c r="C39" s="89">
        <f>'h Bahnz.+Arch._WUER'!$L$10</f>
        <v>0</v>
      </c>
    </row>
    <row r="40" spans="1:5" ht="15.75" customHeight="1" x14ac:dyDescent="0.2">
      <c r="A40" s="122" t="s">
        <v>142</v>
      </c>
      <c r="B40" s="121" t="str">
        <f t="shared" si="14"/>
        <v/>
      </c>
      <c r="C40" s="89">
        <f>'h Bahnz.+Arch._OF'!$L$10</f>
        <v>0</v>
      </c>
    </row>
    <row r="41" spans="1:5" ht="15.75" customHeight="1" x14ac:dyDescent="0.2">
      <c r="A41" s="122" t="s">
        <v>143</v>
      </c>
      <c r="B41" s="121" t="str">
        <f t="shared" si="14"/>
        <v/>
      </c>
      <c r="C41" s="89">
        <f>'h Bahnz.+Arch._BUD'!$L$10</f>
        <v>0</v>
      </c>
    </row>
    <row r="42" spans="1:5" ht="15.75" customHeight="1" x14ac:dyDescent="0.2">
      <c r="A42" s="122" t="s">
        <v>144</v>
      </c>
      <c r="B42" s="121" t="str">
        <f t="shared" si="14"/>
        <v/>
      </c>
      <c r="C42" s="89">
        <f>'h Bahnz.+Arch._REG'!$L$10</f>
        <v>0</v>
      </c>
    </row>
    <row r="43" spans="1:5" ht="15.75" customHeight="1" x14ac:dyDescent="0.2">
      <c r="A43" s="122" t="s">
        <v>145</v>
      </c>
      <c r="B43" s="121" t="str">
        <f t="shared" si="14"/>
        <v/>
      </c>
      <c r="C43" s="89">
        <f>'h Bahnz.+Arch._ZAF'!$L$10</f>
        <v>0</v>
      </c>
    </row>
    <row r="44" spans="1:5" ht="15.75" customHeight="1" x14ac:dyDescent="0.2">
      <c r="A44" s="122" t="s">
        <v>146</v>
      </c>
      <c r="B44" s="121" t="str">
        <f t="shared" si="14"/>
        <v/>
      </c>
      <c r="C44" s="89">
        <f>'h Bahnz.+Arch._UET'!$L$10</f>
        <v>0</v>
      </c>
    </row>
    <row r="45" spans="1:5" ht="15.75" customHeight="1" x14ac:dyDescent="0.2">
      <c r="A45" s="118" t="s">
        <v>67</v>
      </c>
      <c r="B45" s="124" t="str">
        <f t="shared" si="12"/>
        <v/>
      </c>
      <c r="C45" s="108">
        <f>SUM(C25:C39)</f>
        <v>0</v>
      </c>
    </row>
    <row r="46" spans="1:5" ht="15.75" customHeight="1" x14ac:dyDescent="0.2"/>
    <row r="47" spans="1:5" ht="24.95" customHeight="1" x14ac:dyDescent="0.2">
      <c r="D47" s="76"/>
      <c r="E47" s="146"/>
    </row>
  </sheetData>
  <sheetProtection algorithmName="SHA-512" hashValue="P7Jo3kAhTfYqKVMtUFTA1oINkbewwd3HQnPKitGyYGGHV/c2pvumB+2lDL/4dExEv6o5hKDHq/xID7qg5gvWNQ==" saltValue="IpDOXHuNfkzdA6pbeyvk6w==" spinCount="100000" sheet="1" selectLockedCells="1"/>
  <mergeCells count="10">
    <mergeCell ref="B23:C23"/>
    <mergeCell ref="K1:Q1"/>
    <mergeCell ref="B5:C5"/>
    <mergeCell ref="D5:E5"/>
    <mergeCell ref="F5:G5"/>
    <mergeCell ref="H5:I5"/>
    <mergeCell ref="J5:K5"/>
    <mergeCell ref="L5:M5"/>
    <mergeCell ref="N5:O5"/>
    <mergeCell ref="P5:Q5"/>
  </mergeCells>
  <conditionalFormatting sqref="G2:I2 N2">
    <cfRule type="cellIs" dxfId="31" priority="4" operator="equal">
      <formula>0</formula>
    </cfRule>
  </conditionalFormatting>
  <conditionalFormatting sqref="E2">
    <cfRule type="cellIs" dxfId="30" priority="3" operator="equal">
      <formula>0</formula>
    </cfRule>
  </conditionalFormatting>
  <conditionalFormatting sqref="L2">
    <cfRule type="cellIs" dxfId="29" priority="2" operator="equal">
      <formula>0</formula>
    </cfRule>
  </conditionalFormatting>
  <conditionalFormatting sqref="J2">
    <cfRule type="cellIs" dxfId="28" priority="1" operator="equal">
      <formula>0</formula>
    </cfRule>
  </conditionalFormatting>
  <pageMargins left="0.7" right="0.7" top="0.78740157499999996" bottom="0.78740157499999996" header="0.3" footer="0.3"/>
  <pageSetup paperSize="9" scale="55" orientation="landscape" r:id="rId1"/>
  <headerFooter>
    <oddHeader>&amp;L&amp;"Arial,Fett"&amp;8IMS Infrastruktur
&amp;"Arial,Standard"Prozess Güter Dienstleistungen und Projekte beschaffen
Seite &amp;P/&amp;N</oddHeader>
    <oddFooter>&amp;R&amp;"Arial,Standard"&amp;8© SBB • IMS Infrastruktur&amp;L&amp;1#&amp;"Arial"&amp;7&amp;K000000C2 –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7A096-5439-472E-B7CD-18CA2F6F079B}">
  <sheetPr>
    <pageSetUpPr fitToPage="1"/>
  </sheetPr>
  <dimension ref="A1:AQ475"/>
  <sheetViews>
    <sheetView view="pageBreakPreview" zoomScale="70" zoomScaleNormal="40" zoomScaleSheetLayoutView="70" zoomScalePageLayoutView="30" workbookViewId="0"/>
  </sheetViews>
  <sheetFormatPr baseColWidth="10" defaultColWidth="11.42578125" defaultRowHeight="12" x14ac:dyDescent="0.2"/>
  <cols>
    <col min="1" max="4" width="11.42578125" style="222"/>
    <col min="5" max="5" width="30.5703125" style="222" bestFit="1" customWidth="1"/>
    <col min="6" max="6" width="16.5703125" style="222" bestFit="1" customWidth="1"/>
    <col min="7" max="43" width="5.7109375" style="222" customWidth="1"/>
    <col min="44" max="16384" width="11.42578125" style="222"/>
  </cols>
  <sheetData>
    <row r="1" spans="1:43" x14ac:dyDescent="0.2">
      <c r="A1" s="206" t="s">
        <v>104</v>
      </c>
      <c r="B1" s="219"/>
      <c r="C1" s="219"/>
      <c r="D1" s="219"/>
      <c r="E1" s="220"/>
      <c r="F1" s="219"/>
      <c r="G1" s="219"/>
      <c r="H1" s="219"/>
      <c r="I1" s="219"/>
      <c r="J1" s="219"/>
      <c r="K1" s="219"/>
      <c r="L1" s="219"/>
      <c r="M1" s="219"/>
      <c r="N1" s="219"/>
      <c r="O1" s="219"/>
      <c r="P1" s="219"/>
      <c r="Q1" s="219"/>
      <c r="R1" s="219"/>
      <c r="S1" s="219"/>
      <c r="T1" s="219"/>
      <c r="U1" s="219"/>
      <c r="V1" s="219"/>
      <c r="W1" s="219"/>
      <c r="X1" s="219"/>
      <c r="Y1" s="219"/>
      <c r="Z1" s="219"/>
      <c r="AA1" s="219"/>
      <c r="AB1" s="219"/>
      <c r="AC1" s="219"/>
      <c r="AD1" s="219"/>
      <c r="AE1" s="219"/>
      <c r="AF1" s="219"/>
      <c r="AG1" s="219"/>
      <c r="AH1" s="219"/>
      <c r="AI1" s="219"/>
      <c r="AJ1" s="219"/>
      <c r="AK1" s="219"/>
      <c r="AL1" s="219"/>
      <c r="AM1" s="219"/>
      <c r="AN1" s="219"/>
      <c r="AO1" s="219"/>
      <c r="AP1" s="219"/>
      <c r="AQ1" s="221"/>
    </row>
    <row r="2" spans="1:43" x14ac:dyDescent="0.2">
      <c r="A2" s="223"/>
      <c r="B2" s="224"/>
      <c r="C2" s="224"/>
      <c r="D2" s="224"/>
      <c r="E2" s="225"/>
      <c r="F2" s="224"/>
      <c r="G2" s="224"/>
      <c r="H2" s="224"/>
      <c r="I2" s="224"/>
      <c r="J2" s="224"/>
      <c r="K2" s="224"/>
      <c r="L2" s="224"/>
      <c r="M2" s="224"/>
      <c r="N2" s="224"/>
      <c r="O2" s="224"/>
      <c r="P2" s="224"/>
      <c r="Q2" s="224"/>
      <c r="R2" s="224"/>
      <c r="S2" s="224"/>
      <c r="T2" s="224"/>
      <c r="U2" s="224"/>
      <c r="V2" s="224"/>
      <c r="W2" s="224"/>
      <c r="X2" s="224"/>
      <c r="Y2" s="224"/>
      <c r="Z2" s="224"/>
      <c r="AA2" s="224"/>
      <c r="AB2" s="224"/>
      <c r="AC2" s="224"/>
      <c r="AD2" s="224"/>
      <c r="AE2" s="224"/>
      <c r="AF2" s="224"/>
      <c r="AG2" s="224"/>
      <c r="AH2" s="224"/>
      <c r="AI2" s="224"/>
      <c r="AJ2" s="224"/>
      <c r="AK2" s="224"/>
      <c r="AL2" s="224"/>
      <c r="AM2" s="224"/>
      <c r="AN2" s="224"/>
      <c r="AO2" s="224"/>
      <c r="AP2" s="224"/>
      <c r="AQ2" s="226"/>
    </row>
    <row r="3" spans="1:43" x14ac:dyDescent="0.2">
      <c r="A3" s="227"/>
      <c r="B3" s="228"/>
      <c r="C3" s="228"/>
      <c r="D3" s="228"/>
      <c r="E3" s="229"/>
      <c r="F3" s="224"/>
      <c r="G3" s="224"/>
      <c r="H3" s="224"/>
      <c r="I3" s="224"/>
      <c r="J3" s="224"/>
      <c r="K3" s="224"/>
      <c r="L3" s="224"/>
      <c r="M3" s="224"/>
      <c r="N3" s="224"/>
      <c r="O3" s="224"/>
      <c r="P3" s="224"/>
      <c r="Q3" s="224"/>
      <c r="R3" s="224"/>
      <c r="S3" s="224"/>
      <c r="T3" s="224"/>
      <c r="U3" s="224"/>
      <c r="V3" s="224"/>
      <c r="W3" s="224"/>
      <c r="X3" s="224"/>
      <c r="Y3" s="224"/>
      <c r="Z3" s="224"/>
      <c r="AA3" s="224"/>
      <c r="AB3" s="224"/>
      <c r="AC3" s="224"/>
      <c r="AD3" s="224"/>
      <c r="AE3" s="224"/>
      <c r="AF3" s="224"/>
      <c r="AG3" s="224"/>
      <c r="AH3" s="224"/>
      <c r="AI3" s="224"/>
      <c r="AJ3" s="224"/>
      <c r="AK3" s="224"/>
      <c r="AL3" s="224"/>
      <c r="AM3" s="224"/>
      <c r="AN3" s="224"/>
      <c r="AO3" s="224"/>
      <c r="AP3" s="224"/>
      <c r="AQ3" s="226"/>
    </row>
    <row r="4" spans="1:43" ht="15" customHeight="1" x14ac:dyDescent="0.2">
      <c r="A4" s="230" t="s">
        <v>147</v>
      </c>
      <c r="B4" s="231"/>
      <c r="C4" s="231"/>
      <c r="D4" s="231"/>
      <c r="E4" s="283" t="s">
        <v>68</v>
      </c>
      <c r="F4" s="284"/>
      <c r="G4" s="287">
        <v>2021</v>
      </c>
      <c r="H4" s="288"/>
      <c r="I4" s="288"/>
      <c r="J4" s="288"/>
      <c r="K4" s="288"/>
      <c r="L4" s="288"/>
      <c r="M4" s="288"/>
      <c r="N4" s="288"/>
      <c r="O4" s="288"/>
      <c r="P4" s="288"/>
      <c r="Q4" s="288"/>
      <c r="R4" s="289"/>
      <c r="S4" s="290">
        <v>2022</v>
      </c>
      <c r="T4" s="290"/>
      <c r="U4" s="290"/>
      <c r="V4" s="290"/>
      <c r="W4" s="290"/>
      <c r="X4" s="290"/>
      <c r="Y4" s="290"/>
      <c r="Z4" s="290"/>
      <c r="AA4" s="290"/>
      <c r="AB4" s="290"/>
      <c r="AC4" s="290"/>
      <c r="AD4" s="290"/>
      <c r="AE4" s="290">
        <v>2023</v>
      </c>
      <c r="AF4" s="290"/>
      <c r="AG4" s="290"/>
      <c r="AH4" s="290"/>
      <c r="AI4" s="290"/>
      <c r="AJ4" s="290"/>
      <c r="AK4" s="290"/>
      <c r="AL4" s="290"/>
      <c r="AM4" s="290"/>
      <c r="AN4" s="290"/>
      <c r="AO4" s="290"/>
      <c r="AP4" s="290"/>
      <c r="AQ4" s="291" t="s">
        <v>54</v>
      </c>
    </row>
    <row r="5" spans="1:43" x14ac:dyDescent="0.2">
      <c r="A5" s="232"/>
      <c r="B5" s="228"/>
      <c r="C5" s="228"/>
      <c r="D5" s="233"/>
      <c r="E5" s="285"/>
      <c r="F5" s="286"/>
      <c r="G5" s="234">
        <v>1</v>
      </c>
      <c r="H5" s="234">
        <v>2</v>
      </c>
      <c r="I5" s="234">
        <v>3</v>
      </c>
      <c r="J5" s="234">
        <v>4</v>
      </c>
      <c r="K5" s="234">
        <v>5</v>
      </c>
      <c r="L5" s="234">
        <v>6</v>
      </c>
      <c r="M5" s="234">
        <v>7</v>
      </c>
      <c r="N5" s="234">
        <v>8</v>
      </c>
      <c r="O5" s="234">
        <v>9</v>
      </c>
      <c r="P5" s="234">
        <v>10</v>
      </c>
      <c r="Q5" s="234">
        <v>11</v>
      </c>
      <c r="R5" s="234">
        <v>12</v>
      </c>
      <c r="S5" s="234">
        <v>1</v>
      </c>
      <c r="T5" s="234">
        <v>2</v>
      </c>
      <c r="U5" s="234">
        <v>3</v>
      </c>
      <c r="V5" s="234">
        <v>4</v>
      </c>
      <c r="W5" s="234">
        <v>5</v>
      </c>
      <c r="X5" s="234">
        <v>6</v>
      </c>
      <c r="Y5" s="234">
        <v>7</v>
      </c>
      <c r="Z5" s="234">
        <v>8</v>
      </c>
      <c r="AA5" s="234">
        <v>9</v>
      </c>
      <c r="AB5" s="234">
        <v>10</v>
      </c>
      <c r="AC5" s="234">
        <v>11</v>
      </c>
      <c r="AD5" s="234">
        <v>12</v>
      </c>
      <c r="AE5" s="234">
        <v>1</v>
      </c>
      <c r="AF5" s="234">
        <v>2</v>
      </c>
      <c r="AG5" s="234">
        <v>3</v>
      </c>
      <c r="AH5" s="234">
        <v>4</v>
      </c>
      <c r="AI5" s="234">
        <v>5</v>
      </c>
      <c r="AJ5" s="234">
        <v>6</v>
      </c>
      <c r="AK5" s="234">
        <v>7</v>
      </c>
      <c r="AL5" s="234">
        <v>8</v>
      </c>
      <c r="AM5" s="234">
        <v>9</v>
      </c>
      <c r="AN5" s="234">
        <v>10</v>
      </c>
      <c r="AO5" s="234">
        <v>11</v>
      </c>
      <c r="AP5" s="234">
        <v>12</v>
      </c>
      <c r="AQ5" s="292"/>
    </row>
    <row r="6" spans="1:43" x14ac:dyDescent="0.2">
      <c r="A6" s="223"/>
      <c r="B6" s="224"/>
      <c r="C6" s="224"/>
      <c r="D6" s="224"/>
      <c r="E6" s="225"/>
      <c r="F6" s="224"/>
      <c r="G6" s="224"/>
      <c r="H6" s="224"/>
      <c r="I6" s="224"/>
      <c r="J6" s="224"/>
      <c r="K6" s="224"/>
      <c r="L6" s="224"/>
      <c r="M6" s="224"/>
      <c r="N6" s="224"/>
      <c r="O6" s="224"/>
      <c r="P6" s="224"/>
      <c r="Q6" s="224"/>
      <c r="R6" s="224"/>
      <c r="S6" s="224"/>
      <c r="T6" s="224"/>
      <c r="U6" s="224"/>
      <c r="V6" s="224"/>
      <c r="W6" s="224"/>
      <c r="X6" s="224"/>
      <c r="Y6" s="224"/>
      <c r="Z6" s="224"/>
      <c r="AA6" s="224"/>
      <c r="AB6" s="224"/>
      <c r="AC6" s="224"/>
      <c r="AD6" s="224"/>
      <c r="AE6" s="224"/>
      <c r="AF6" s="224"/>
      <c r="AG6" s="224"/>
      <c r="AH6" s="224"/>
      <c r="AI6" s="224"/>
      <c r="AJ6" s="224"/>
      <c r="AK6" s="224"/>
      <c r="AL6" s="224"/>
      <c r="AM6" s="224"/>
      <c r="AN6" s="224"/>
      <c r="AO6" s="224"/>
      <c r="AP6" s="224"/>
      <c r="AQ6" s="226"/>
    </row>
    <row r="7" spans="1:43" x14ac:dyDescent="0.2">
      <c r="A7" s="235"/>
      <c r="B7" s="231"/>
      <c r="C7" s="231"/>
      <c r="D7" s="231"/>
      <c r="E7" s="230" t="s">
        <v>65</v>
      </c>
      <c r="F7" s="236" t="s">
        <v>69</v>
      </c>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8">
        <f>SUM(K7:AP7)</f>
        <v>0</v>
      </c>
    </row>
    <row r="8" spans="1:43" x14ac:dyDescent="0.2">
      <c r="A8" s="223"/>
      <c r="B8" s="224"/>
      <c r="C8" s="224"/>
      <c r="D8" s="224"/>
      <c r="E8" s="239"/>
      <c r="F8" s="226" t="s">
        <v>70</v>
      </c>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38">
        <f>SUM(K8:AP8)</f>
        <v>0</v>
      </c>
    </row>
    <row r="9" spans="1:43" x14ac:dyDescent="0.2">
      <c r="A9" s="223"/>
      <c r="B9" s="224"/>
      <c r="C9" s="224"/>
      <c r="D9" s="224"/>
      <c r="E9" s="239"/>
      <c r="F9" s="226" t="s">
        <v>71</v>
      </c>
      <c r="G9" s="240">
        <f>G7-G8</f>
        <v>0</v>
      </c>
      <c r="H9" s="240">
        <f t="shared" ref="H9:J9" si="0">H7-H8</f>
        <v>0</v>
      </c>
      <c r="I9" s="240">
        <f t="shared" si="0"/>
        <v>0</v>
      </c>
      <c r="J9" s="240">
        <f t="shared" si="0"/>
        <v>0</v>
      </c>
      <c r="K9" s="240">
        <f>K7-K8</f>
        <v>0</v>
      </c>
      <c r="L9" s="240">
        <f t="shared" ref="L9:AD9" si="1">L7-L8</f>
        <v>0</v>
      </c>
      <c r="M9" s="240">
        <f t="shared" si="1"/>
        <v>0</v>
      </c>
      <c r="N9" s="240">
        <f t="shared" si="1"/>
        <v>0</v>
      </c>
      <c r="O9" s="240">
        <f t="shared" si="1"/>
        <v>0</v>
      </c>
      <c r="P9" s="240">
        <f>P7-P8</f>
        <v>0</v>
      </c>
      <c r="Q9" s="240">
        <f t="shared" si="1"/>
        <v>0</v>
      </c>
      <c r="R9" s="240">
        <f t="shared" si="1"/>
        <v>0</v>
      </c>
      <c r="S9" s="240">
        <f t="shared" si="1"/>
        <v>0</v>
      </c>
      <c r="T9" s="240">
        <f t="shared" si="1"/>
        <v>0</v>
      </c>
      <c r="U9" s="240">
        <f t="shared" si="1"/>
        <v>0</v>
      </c>
      <c r="V9" s="240">
        <f t="shared" si="1"/>
        <v>0</v>
      </c>
      <c r="W9" s="240">
        <f t="shared" si="1"/>
        <v>0</v>
      </c>
      <c r="X9" s="240">
        <f t="shared" si="1"/>
        <v>0</v>
      </c>
      <c r="Y9" s="240">
        <f t="shared" si="1"/>
        <v>0</v>
      </c>
      <c r="Z9" s="240">
        <f t="shared" si="1"/>
        <v>0</v>
      </c>
      <c r="AA9" s="240">
        <f t="shared" si="1"/>
        <v>0</v>
      </c>
      <c r="AB9" s="240">
        <f t="shared" si="1"/>
        <v>0</v>
      </c>
      <c r="AC9" s="240">
        <f t="shared" si="1"/>
        <v>0</v>
      </c>
      <c r="AD9" s="240">
        <f t="shared" si="1"/>
        <v>0</v>
      </c>
      <c r="AE9" s="240">
        <f t="shared" ref="AE9:AP9" si="2">AE7-AE8</f>
        <v>0</v>
      </c>
      <c r="AF9" s="240">
        <f t="shared" si="2"/>
        <v>0</v>
      </c>
      <c r="AG9" s="240">
        <f t="shared" si="2"/>
        <v>0</v>
      </c>
      <c r="AH9" s="240">
        <f t="shared" si="2"/>
        <v>0</v>
      </c>
      <c r="AI9" s="240">
        <f t="shared" si="2"/>
        <v>0</v>
      </c>
      <c r="AJ9" s="240">
        <f t="shared" si="2"/>
        <v>0</v>
      </c>
      <c r="AK9" s="240">
        <f t="shared" si="2"/>
        <v>0</v>
      </c>
      <c r="AL9" s="240">
        <f t="shared" si="2"/>
        <v>0</v>
      </c>
      <c r="AM9" s="240">
        <f t="shared" si="2"/>
        <v>0</v>
      </c>
      <c r="AN9" s="240">
        <f t="shared" si="2"/>
        <v>0</v>
      </c>
      <c r="AO9" s="240">
        <f t="shared" si="2"/>
        <v>0</v>
      </c>
      <c r="AP9" s="240">
        <f t="shared" si="2"/>
        <v>0</v>
      </c>
      <c r="AQ9" s="238">
        <f>SUM(K9:AP9)</f>
        <v>0</v>
      </c>
    </row>
    <row r="10" spans="1:43" x14ac:dyDescent="0.2">
      <c r="A10" s="227"/>
      <c r="B10" s="228"/>
      <c r="C10" s="228"/>
      <c r="D10" s="228"/>
      <c r="E10" s="232"/>
      <c r="F10" s="233" t="s">
        <v>72</v>
      </c>
      <c r="G10" s="240">
        <f t="shared" ref="G10" si="3">G9</f>
        <v>0</v>
      </c>
      <c r="H10" s="240">
        <f t="shared" ref="H10:J10" si="4">G10+H9</f>
        <v>0</v>
      </c>
      <c r="I10" s="240">
        <f t="shared" si="4"/>
        <v>0</v>
      </c>
      <c r="J10" s="240">
        <f t="shared" si="4"/>
        <v>0</v>
      </c>
      <c r="K10" s="240">
        <f>J10+K9</f>
        <v>0</v>
      </c>
      <c r="L10" s="240">
        <f>K10+L9</f>
        <v>0</v>
      </c>
      <c r="M10" s="240">
        <f t="shared" ref="M10:AD10" si="5">L10+M9</f>
        <v>0</v>
      </c>
      <c r="N10" s="240">
        <f t="shared" si="5"/>
        <v>0</v>
      </c>
      <c r="O10" s="240">
        <f t="shared" si="5"/>
        <v>0</v>
      </c>
      <c r="P10" s="240">
        <f t="shared" si="5"/>
        <v>0</v>
      </c>
      <c r="Q10" s="240">
        <f t="shared" si="5"/>
        <v>0</v>
      </c>
      <c r="R10" s="240">
        <f t="shared" si="5"/>
        <v>0</v>
      </c>
      <c r="S10" s="240">
        <f t="shared" si="5"/>
        <v>0</v>
      </c>
      <c r="T10" s="240">
        <f t="shared" si="5"/>
        <v>0</v>
      </c>
      <c r="U10" s="240">
        <f t="shared" si="5"/>
        <v>0</v>
      </c>
      <c r="V10" s="240">
        <f t="shared" si="5"/>
        <v>0</v>
      </c>
      <c r="W10" s="240">
        <f t="shared" si="5"/>
        <v>0</v>
      </c>
      <c r="X10" s="240">
        <f t="shared" si="5"/>
        <v>0</v>
      </c>
      <c r="Y10" s="240">
        <f t="shared" si="5"/>
        <v>0</v>
      </c>
      <c r="Z10" s="240">
        <f t="shared" si="5"/>
        <v>0</v>
      </c>
      <c r="AA10" s="240">
        <f t="shared" si="5"/>
        <v>0</v>
      </c>
      <c r="AB10" s="240">
        <f t="shared" si="5"/>
        <v>0</v>
      </c>
      <c r="AC10" s="240">
        <f t="shared" si="5"/>
        <v>0</v>
      </c>
      <c r="AD10" s="240">
        <f t="shared" si="5"/>
        <v>0</v>
      </c>
      <c r="AE10" s="240">
        <f t="shared" ref="AE10" si="6">AD10+AE9</f>
        <v>0</v>
      </c>
      <c r="AF10" s="240">
        <f t="shared" ref="AF10" si="7">AE10+AF9</f>
        <v>0</v>
      </c>
      <c r="AG10" s="240">
        <f t="shared" ref="AG10" si="8">AF10+AG9</f>
        <v>0</v>
      </c>
      <c r="AH10" s="240">
        <f t="shared" ref="AH10" si="9">AG10+AH9</f>
        <v>0</v>
      </c>
      <c r="AI10" s="240">
        <f t="shared" ref="AI10" si="10">AH10+AI9</f>
        <v>0</v>
      </c>
      <c r="AJ10" s="240">
        <f t="shared" ref="AJ10" si="11">AI10+AJ9</f>
        <v>0</v>
      </c>
      <c r="AK10" s="240">
        <f t="shared" ref="AK10" si="12">AJ10+AK9</f>
        <v>0</v>
      </c>
      <c r="AL10" s="240">
        <f t="shared" ref="AL10" si="13">AK10+AL9</f>
        <v>0</v>
      </c>
      <c r="AM10" s="240">
        <f t="shared" ref="AM10" si="14">AL10+AM9</f>
        <v>0</v>
      </c>
      <c r="AN10" s="240">
        <f t="shared" ref="AN10" si="15">AM10+AN9</f>
        <v>0</v>
      </c>
      <c r="AO10" s="240">
        <f t="shared" ref="AO10" si="16">AN10+AO9</f>
        <v>0</v>
      </c>
      <c r="AP10" s="240">
        <f t="shared" ref="AP10" si="17">AO10+AP9</f>
        <v>0</v>
      </c>
      <c r="AQ10" s="238">
        <f>AQ9</f>
        <v>0</v>
      </c>
    </row>
    <row r="11" spans="1:43" x14ac:dyDescent="0.2">
      <c r="A11" s="223"/>
      <c r="B11" s="224"/>
      <c r="C11" s="224"/>
      <c r="D11" s="224"/>
      <c r="E11" s="225"/>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6"/>
    </row>
    <row r="12" spans="1:43" x14ac:dyDescent="0.2">
      <c r="A12" s="235"/>
      <c r="B12" s="231"/>
      <c r="C12" s="231"/>
      <c r="D12" s="231"/>
      <c r="E12" s="230" t="s">
        <v>66</v>
      </c>
      <c r="F12" s="236" t="s">
        <v>69</v>
      </c>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8">
        <f>SUM(K12:AP12)</f>
        <v>0</v>
      </c>
    </row>
    <row r="13" spans="1:43" x14ac:dyDescent="0.2">
      <c r="A13" s="223"/>
      <c r="B13" s="224"/>
      <c r="C13" s="224"/>
      <c r="D13" s="224"/>
      <c r="E13" s="239"/>
      <c r="F13" s="226" t="s">
        <v>70</v>
      </c>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38">
        <f>SUM(K13:AP13)</f>
        <v>0</v>
      </c>
    </row>
    <row r="14" spans="1:43" x14ac:dyDescent="0.2">
      <c r="A14" s="223"/>
      <c r="B14" s="224"/>
      <c r="C14" s="224"/>
      <c r="D14" s="224"/>
      <c r="E14" s="239"/>
      <c r="F14" s="226" t="s">
        <v>71</v>
      </c>
      <c r="G14" s="240">
        <f>G12-G13</f>
        <v>0</v>
      </c>
      <c r="H14" s="240">
        <f t="shared" ref="H14" si="18">H12-H13</f>
        <v>0</v>
      </c>
      <c r="I14" s="240">
        <f t="shared" ref="I14" si="19">I12-I13</f>
        <v>0</v>
      </c>
      <c r="J14" s="240">
        <f t="shared" ref="J14" si="20">J12-J13</f>
        <v>0</v>
      </c>
      <c r="K14" s="240">
        <f>K12-K13</f>
        <v>0</v>
      </c>
      <c r="L14" s="240">
        <f t="shared" ref="L14:O14" si="21">L12-L13</f>
        <v>0</v>
      </c>
      <c r="M14" s="240">
        <f t="shared" si="21"/>
        <v>0</v>
      </c>
      <c r="N14" s="240">
        <f t="shared" si="21"/>
        <v>0</v>
      </c>
      <c r="O14" s="240">
        <f t="shared" si="21"/>
        <v>0</v>
      </c>
      <c r="P14" s="240">
        <f>P12-P13</f>
        <v>0</v>
      </c>
      <c r="Q14" s="240">
        <f t="shared" ref="Q14:R14" si="22">Q12-Q13</f>
        <v>0</v>
      </c>
      <c r="R14" s="240">
        <f t="shared" si="22"/>
        <v>0</v>
      </c>
      <c r="S14" s="240">
        <f t="shared" ref="S14:AD14" si="23">S12-S13</f>
        <v>0</v>
      </c>
      <c r="T14" s="240">
        <f t="shared" si="23"/>
        <v>0</v>
      </c>
      <c r="U14" s="240">
        <f t="shared" si="23"/>
        <v>0</v>
      </c>
      <c r="V14" s="240">
        <f t="shared" si="23"/>
        <v>0</v>
      </c>
      <c r="W14" s="240">
        <f t="shared" si="23"/>
        <v>0</v>
      </c>
      <c r="X14" s="240">
        <f t="shared" si="23"/>
        <v>0</v>
      </c>
      <c r="Y14" s="240">
        <f t="shared" si="23"/>
        <v>0</v>
      </c>
      <c r="Z14" s="240">
        <f t="shared" si="23"/>
        <v>0</v>
      </c>
      <c r="AA14" s="240">
        <f t="shared" si="23"/>
        <v>0</v>
      </c>
      <c r="AB14" s="240">
        <f t="shared" si="23"/>
        <v>0</v>
      </c>
      <c r="AC14" s="240">
        <f t="shared" si="23"/>
        <v>0</v>
      </c>
      <c r="AD14" s="240">
        <f t="shared" si="23"/>
        <v>0</v>
      </c>
      <c r="AE14" s="240">
        <f t="shared" ref="AE14:AP14" si="24">AE12-AE13</f>
        <v>0</v>
      </c>
      <c r="AF14" s="240">
        <f t="shared" si="24"/>
        <v>0</v>
      </c>
      <c r="AG14" s="240">
        <f t="shared" si="24"/>
        <v>0</v>
      </c>
      <c r="AH14" s="240">
        <f t="shared" si="24"/>
        <v>0</v>
      </c>
      <c r="AI14" s="240">
        <f t="shared" si="24"/>
        <v>0</v>
      </c>
      <c r="AJ14" s="240">
        <f t="shared" si="24"/>
        <v>0</v>
      </c>
      <c r="AK14" s="240">
        <f t="shared" si="24"/>
        <v>0</v>
      </c>
      <c r="AL14" s="240">
        <f t="shared" si="24"/>
        <v>0</v>
      </c>
      <c r="AM14" s="240">
        <f t="shared" si="24"/>
        <v>0</v>
      </c>
      <c r="AN14" s="240">
        <f t="shared" si="24"/>
        <v>0</v>
      </c>
      <c r="AO14" s="240">
        <f t="shared" si="24"/>
        <v>0</v>
      </c>
      <c r="AP14" s="240">
        <f t="shared" si="24"/>
        <v>0</v>
      </c>
      <c r="AQ14" s="238">
        <f>SUM(K14:AP14)</f>
        <v>0</v>
      </c>
    </row>
    <row r="15" spans="1:43" x14ac:dyDescent="0.2">
      <c r="A15" s="227"/>
      <c r="B15" s="228"/>
      <c r="C15" s="228"/>
      <c r="D15" s="228"/>
      <c r="E15" s="232"/>
      <c r="F15" s="233" t="s">
        <v>72</v>
      </c>
      <c r="G15" s="240">
        <f t="shared" ref="G15" si="25">G14</f>
        <v>0</v>
      </c>
      <c r="H15" s="240">
        <f t="shared" ref="H15" si="26">G15+H14</f>
        <v>0</v>
      </c>
      <c r="I15" s="240">
        <f t="shared" ref="I15" si="27">H15+I14</f>
        <v>0</v>
      </c>
      <c r="J15" s="240">
        <f t="shared" ref="J15" si="28">I15+J14</f>
        <v>0</v>
      </c>
      <c r="K15" s="240">
        <f>J15+K14</f>
        <v>0</v>
      </c>
      <c r="L15" s="240">
        <f>K15+L14</f>
        <v>0</v>
      </c>
      <c r="M15" s="240">
        <f t="shared" ref="M15" si="29">L15+M14</f>
        <v>0</v>
      </c>
      <c r="N15" s="240">
        <f t="shared" ref="N15" si="30">M15+N14</f>
        <v>0</v>
      </c>
      <c r="O15" s="240">
        <f t="shared" ref="O15" si="31">N15+O14</f>
        <v>0</v>
      </c>
      <c r="P15" s="240">
        <f t="shared" ref="P15" si="32">O15+P14</f>
        <v>0</v>
      </c>
      <c r="Q15" s="240">
        <f t="shared" ref="Q15" si="33">P15+Q14</f>
        <v>0</v>
      </c>
      <c r="R15" s="240">
        <f t="shared" ref="R15" si="34">Q15+R14</f>
        <v>0</v>
      </c>
      <c r="S15" s="240">
        <f t="shared" ref="S15:AD15" si="35">R15+S14</f>
        <v>0</v>
      </c>
      <c r="T15" s="240">
        <f t="shared" si="35"/>
        <v>0</v>
      </c>
      <c r="U15" s="240">
        <f t="shared" si="35"/>
        <v>0</v>
      </c>
      <c r="V15" s="240">
        <f t="shared" si="35"/>
        <v>0</v>
      </c>
      <c r="W15" s="240">
        <f t="shared" si="35"/>
        <v>0</v>
      </c>
      <c r="X15" s="240">
        <f t="shared" si="35"/>
        <v>0</v>
      </c>
      <c r="Y15" s="240">
        <f t="shared" si="35"/>
        <v>0</v>
      </c>
      <c r="Z15" s="240">
        <f t="shared" si="35"/>
        <v>0</v>
      </c>
      <c r="AA15" s="240">
        <f t="shared" si="35"/>
        <v>0</v>
      </c>
      <c r="AB15" s="240">
        <f t="shared" si="35"/>
        <v>0</v>
      </c>
      <c r="AC15" s="240">
        <f t="shared" si="35"/>
        <v>0</v>
      </c>
      <c r="AD15" s="240">
        <f t="shared" si="35"/>
        <v>0</v>
      </c>
      <c r="AE15" s="240">
        <f t="shared" ref="AE15" si="36">AD15+AE14</f>
        <v>0</v>
      </c>
      <c r="AF15" s="240">
        <f t="shared" ref="AF15" si="37">AE15+AF14</f>
        <v>0</v>
      </c>
      <c r="AG15" s="240">
        <f t="shared" ref="AG15" si="38">AF15+AG14</f>
        <v>0</v>
      </c>
      <c r="AH15" s="240">
        <f t="shared" ref="AH15" si="39">AG15+AH14</f>
        <v>0</v>
      </c>
      <c r="AI15" s="240">
        <f t="shared" ref="AI15" si="40">AH15+AI14</f>
        <v>0</v>
      </c>
      <c r="AJ15" s="240">
        <f t="shared" ref="AJ15" si="41">AI15+AJ14</f>
        <v>0</v>
      </c>
      <c r="AK15" s="240">
        <f t="shared" ref="AK15" si="42">AJ15+AK14</f>
        <v>0</v>
      </c>
      <c r="AL15" s="240">
        <f t="shared" ref="AL15" si="43">AK15+AL14</f>
        <v>0</v>
      </c>
      <c r="AM15" s="240">
        <f t="shared" ref="AM15" si="44">AL15+AM14</f>
        <v>0</v>
      </c>
      <c r="AN15" s="240">
        <f t="shared" ref="AN15" si="45">AM15+AN14</f>
        <v>0</v>
      </c>
      <c r="AO15" s="240">
        <f t="shared" ref="AO15" si="46">AN15+AO14</f>
        <v>0</v>
      </c>
      <c r="AP15" s="240">
        <f t="shared" ref="AP15" si="47">AO15+AP14</f>
        <v>0</v>
      </c>
      <c r="AQ15" s="238">
        <f>AQ14</f>
        <v>0</v>
      </c>
    </row>
    <row r="16" spans="1:43" x14ac:dyDescent="0.2">
      <c r="A16" s="223"/>
      <c r="B16" s="224"/>
      <c r="C16" s="224"/>
      <c r="D16" s="224"/>
      <c r="E16" s="225"/>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6"/>
    </row>
    <row r="17" spans="1:43" x14ac:dyDescent="0.2">
      <c r="A17" s="235"/>
      <c r="B17" s="231"/>
      <c r="C17" s="231"/>
      <c r="D17" s="231"/>
      <c r="E17" s="230" t="s">
        <v>73</v>
      </c>
      <c r="F17" s="236" t="s">
        <v>69</v>
      </c>
      <c r="G17" s="237"/>
      <c r="H17" s="237"/>
      <c r="I17" s="237"/>
      <c r="J17" s="237"/>
      <c r="K17" s="237"/>
      <c r="L17" s="237"/>
      <c r="M17" s="237"/>
      <c r="N17" s="237"/>
      <c r="O17" s="237"/>
      <c r="P17" s="237"/>
      <c r="Q17" s="237"/>
      <c r="R17" s="237"/>
      <c r="S17" s="237"/>
      <c r="T17" s="237"/>
      <c r="U17" s="237"/>
      <c r="V17" s="237"/>
      <c r="W17" s="237"/>
      <c r="X17" s="237"/>
      <c r="Y17" s="237"/>
      <c r="Z17" s="237"/>
      <c r="AA17" s="237"/>
      <c r="AB17" s="237"/>
      <c r="AC17" s="237"/>
      <c r="AD17" s="237"/>
      <c r="AE17" s="237"/>
      <c r="AF17" s="237"/>
      <c r="AG17" s="237"/>
      <c r="AH17" s="237"/>
      <c r="AI17" s="237"/>
      <c r="AJ17" s="237"/>
      <c r="AK17" s="237"/>
      <c r="AL17" s="237"/>
      <c r="AM17" s="237"/>
      <c r="AN17" s="237"/>
      <c r="AO17" s="237"/>
      <c r="AP17" s="237"/>
      <c r="AQ17" s="238">
        <f>SUM(K17:AP17)</f>
        <v>0</v>
      </c>
    </row>
    <row r="18" spans="1:43" x14ac:dyDescent="0.2">
      <c r="A18" s="223"/>
      <c r="B18" s="224"/>
      <c r="C18" s="224"/>
      <c r="D18" s="224"/>
      <c r="E18" s="239"/>
      <c r="F18" s="226" t="s">
        <v>70</v>
      </c>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38">
        <f>SUM(K18:AP18)</f>
        <v>0</v>
      </c>
    </row>
    <row r="19" spans="1:43" x14ac:dyDescent="0.2">
      <c r="A19" s="223"/>
      <c r="B19" s="224"/>
      <c r="C19" s="224"/>
      <c r="D19" s="224"/>
      <c r="E19" s="239"/>
      <c r="F19" s="226" t="s">
        <v>71</v>
      </c>
      <c r="G19" s="240">
        <f>G17-G18</f>
        <v>0</v>
      </c>
      <c r="H19" s="240">
        <f t="shared" ref="H19" si="48">H17-H18</f>
        <v>0</v>
      </c>
      <c r="I19" s="240">
        <f t="shared" ref="I19" si="49">I17-I18</f>
        <v>0</v>
      </c>
      <c r="J19" s="240">
        <f t="shared" ref="J19" si="50">J17-J18</f>
        <v>0</v>
      </c>
      <c r="K19" s="240">
        <f>K17-K18</f>
        <v>0</v>
      </c>
      <c r="L19" s="240">
        <f t="shared" ref="L19:O19" si="51">L17-L18</f>
        <v>0</v>
      </c>
      <c r="M19" s="240">
        <f t="shared" si="51"/>
        <v>0</v>
      </c>
      <c r="N19" s="240">
        <f t="shared" si="51"/>
        <v>0</v>
      </c>
      <c r="O19" s="240">
        <f t="shared" si="51"/>
        <v>0</v>
      </c>
      <c r="P19" s="240">
        <f>P17-P18</f>
        <v>0</v>
      </c>
      <c r="Q19" s="240">
        <f t="shared" ref="Q19:R19" si="52">Q17-Q18</f>
        <v>0</v>
      </c>
      <c r="R19" s="240">
        <f t="shared" si="52"/>
        <v>0</v>
      </c>
      <c r="S19" s="240">
        <f t="shared" ref="S19:AD19" si="53">S17-S18</f>
        <v>0</v>
      </c>
      <c r="T19" s="240">
        <f t="shared" si="53"/>
        <v>0</v>
      </c>
      <c r="U19" s="240">
        <f t="shared" si="53"/>
        <v>0</v>
      </c>
      <c r="V19" s="240">
        <f t="shared" si="53"/>
        <v>0</v>
      </c>
      <c r="W19" s="240">
        <f t="shared" si="53"/>
        <v>0</v>
      </c>
      <c r="X19" s="240">
        <f t="shared" si="53"/>
        <v>0</v>
      </c>
      <c r="Y19" s="240">
        <f t="shared" si="53"/>
        <v>0</v>
      </c>
      <c r="Z19" s="240">
        <f t="shared" si="53"/>
        <v>0</v>
      </c>
      <c r="AA19" s="240">
        <f t="shared" si="53"/>
        <v>0</v>
      </c>
      <c r="AB19" s="240">
        <f t="shared" si="53"/>
        <v>0</v>
      </c>
      <c r="AC19" s="240">
        <f t="shared" si="53"/>
        <v>0</v>
      </c>
      <c r="AD19" s="240">
        <f t="shared" si="53"/>
        <v>0</v>
      </c>
      <c r="AE19" s="240">
        <f t="shared" ref="AE19:AP19" si="54">AE17-AE18</f>
        <v>0</v>
      </c>
      <c r="AF19" s="240">
        <f t="shared" si="54"/>
        <v>0</v>
      </c>
      <c r="AG19" s="240">
        <f t="shared" si="54"/>
        <v>0</v>
      </c>
      <c r="AH19" s="240">
        <f t="shared" si="54"/>
        <v>0</v>
      </c>
      <c r="AI19" s="240">
        <f t="shared" si="54"/>
        <v>0</v>
      </c>
      <c r="AJ19" s="240">
        <f t="shared" si="54"/>
        <v>0</v>
      </c>
      <c r="AK19" s="240">
        <f t="shared" si="54"/>
        <v>0</v>
      </c>
      <c r="AL19" s="240">
        <f t="shared" si="54"/>
        <v>0</v>
      </c>
      <c r="AM19" s="240">
        <f t="shared" si="54"/>
        <v>0</v>
      </c>
      <c r="AN19" s="240">
        <f t="shared" si="54"/>
        <v>0</v>
      </c>
      <c r="AO19" s="240">
        <f t="shared" si="54"/>
        <v>0</v>
      </c>
      <c r="AP19" s="240">
        <f t="shared" si="54"/>
        <v>0</v>
      </c>
      <c r="AQ19" s="238">
        <f>SUM(K19:AP19)</f>
        <v>0</v>
      </c>
    </row>
    <row r="20" spans="1:43" x14ac:dyDescent="0.2">
      <c r="A20" s="227"/>
      <c r="B20" s="228"/>
      <c r="C20" s="228"/>
      <c r="D20" s="228"/>
      <c r="E20" s="232"/>
      <c r="F20" s="233" t="s">
        <v>72</v>
      </c>
      <c r="G20" s="240">
        <f t="shared" ref="G20" si="55">G19</f>
        <v>0</v>
      </c>
      <c r="H20" s="240">
        <f t="shared" ref="H20" si="56">G20+H19</f>
        <v>0</v>
      </c>
      <c r="I20" s="240">
        <f t="shared" ref="I20" si="57">H20+I19</f>
        <v>0</v>
      </c>
      <c r="J20" s="240">
        <f t="shared" ref="J20" si="58">I20+J19</f>
        <v>0</v>
      </c>
      <c r="K20" s="240">
        <f>J20+K19</f>
        <v>0</v>
      </c>
      <c r="L20" s="240">
        <f>K20+L19</f>
        <v>0</v>
      </c>
      <c r="M20" s="240">
        <f t="shared" ref="M20" si="59">L20+M19</f>
        <v>0</v>
      </c>
      <c r="N20" s="240">
        <f t="shared" ref="N20" si="60">M20+N19</f>
        <v>0</v>
      </c>
      <c r="O20" s="240">
        <f t="shared" ref="O20" si="61">N20+O19</f>
        <v>0</v>
      </c>
      <c r="P20" s="240">
        <f t="shared" ref="P20" si="62">O20+P19</f>
        <v>0</v>
      </c>
      <c r="Q20" s="240">
        <f t="shared" ref="Q20" si="63">P20+Q19</f>
        <v>0</v>
      </c>
      <c r="R20" s="240">
        <f t="shared" ref="R20" si="64">Q20+R19</f>
        <v>0</v>
      </c>
      <c r="S20" s="240">
        <f t="shared" ref="S20:AD20" si="65">R20+S19</f>
        <v>0</v>
      </c>
      <c r="T20" s="240">
        <f t="shared" si="65"/>
        <v>0</v>
      </c>
      <c r="U20" s="240">
        <f t="shared" si="65"/>
        <v>0</v>
      </c>
      <c r="V20" s="240">
        <f t="shared" si="65"/>
        <v>0</v>
      </c>
      <c r="W20" s="240">
        <f t="shared" si="65"/>
        <v>0</v>
      </c>
      <c r="X20" s="240">
        <f t="shared" si="65"/>
        <v>0</v>
      </c>
      <c r="Y20" s="240">
        <f t="shared" si="65"/>
        <v>0</v>
      </c>
      <c r="Z20" s="240">
        <f t="shared" si="65"/>
        <v>0</v>
      </c>
      <c r="AA20" s="240">
        <f t="shared" si="65"/>
        <v>0</v>
      </c>
      <c r="AB20" s="240">
        <f t="shared" si="65"/>
        <v>0</v>
      </c>
      <c r="AC20" s="240">
        <f t="shared" si="65"/>
        <v>0</v>
      </c>
      <c r="AD20" s="240">
        <f t="shared" si="65"/>
        <v>0</v>
      </c>
      <c r="AE20" s="240">
        <f t="shared" ref="AE20" si="66">AD20+AE19</f>
        <v>0</v>
      </c>
      <c r="AF20" s="240">
        <f t="shared" ref="AF20" si="67">AE20+AF19</f>
        <v>0</v>
      </c>
      <c r="AG20" s="240">
        <f t="shared" ref="AG20" si="68">AF20+AG19</f>
        <v>0</v>
      </c>
      <c r="AH20" s="240">
        <f t="shared" ref="AH20" si="69">AG20+AH19</f>
        <v>0</v>
      </c>
      <c r="AI20" s="240">
        <f t="shared" ref="AI20" si="70">AH20+AI19</f>
        <v>0</v>
      </c>
      <c r="AJ20" s="240">
        <f t="shared" ref="AJ20" si="71">AI20+AJ19</f>
        <v>0</v>
      </c>
      <c r="AK20" s="240">
        <f t="shared" ref="AK20" si="72">AJ20+AK19</f>
        <v>0</v>
      </c>
      <c r="AL20" s="240">
        <f t="shared" ref="AL20" si="73">AK20+AL19</f>
        <v>0</v>
      </c>
      <c r="AM20" s="240">
        <f t="shared" ref="AM20" si="74">AL20+AM19</f>
        <v>0</v>
      </c>
      <c r="AN20" s="240">
        <f t="shared" ref="AN20" si="75">AM20+AN19</f>
        <v>0</v>
      </c>
      <c r="AO20" s="240">
        <f t="shared" ref="AO20" si="76">AN20+AO19</f>
        <v>0</v>
      </c>
      <c r="AP20" s="240">
        <f t="shared" ref="AP20" si="77">AO20+AP19</f>
        <v>0</v>
      </c>
      <c r="AQ20" s="238">
        <f>AQ19</f>
        <v>0</v>
      </c>
    </row>
    <row r="21" spans="1:43" x14ac:dyDescent="0.2">
      <c r="A21" s="223"/>
      <c r="B21" s="224"/>
      <c r="C21" s="224"/>
      <c r="D21" s="224"/>
      <c r="E21" s="225"/>
      <c r="F21" s="224"/>
      <c r="G21" s="224"/>
      <c r="H21" s="224"/>
      <c r="I21" s="224"/>
      <c r="J21" s="224"/>
      <c r="K21" s="224"/>
      <c r="L21" s="224"/>
      <c r="M21" s="224"/>
      <c r="N21" s="224"/>
      <c r="O21" s="224"/>
      <c r="P21" s="224"/>
      <c r="Q21" s="224"/>
      <c r="R21" s="224"/>
      <c r="S21" s="224"/>
      <c r="T21" s="224"/>
      <c r="U21" s="224"/>
      <c r="V21" s="224"/>
      <c r="W21" s="224"/>
      <c r="X21" s="224"/>
      <c r="Y21" s="224"/>
      <c r="Z21" s="224"/>
      <c r="AA21" s="224"/>
      <c r="AB21" s="224"/>
      <c r="AC21" s="224"/>
      <c r="AD21" s="224"/>
      <c r="AE21" s="224"/>
      <c r="AF21" s="224"/>
      <c r="AG21" s="224"/>
      <c r="AH21" s="224"/>
      <c r="AI21" s="224"/>
      <c r="AJ21" s="224"/>
      <c r="AK21" s="224"/>
      <c r="AL21" s="224"/>
      <c r="AM21" s="224"/>
      <c r="AN21" s="224"/>
      <c r="AO21" s="224"/>
      <c r="AP21" s="224"/>
      <c r="AQ21" s="226"/>
    </row>
    <row r="22" spans="1:43" x14ac:dyDescent="0.2">
      <c r="A22" s="235"/>
      <c r="B22" s="231"/>
      <c r="C22" s="231"/>
      <c r="D22" s="231"/>
      <c r="E22" s="230" t="s">
        <v>74</v>
      </c>
      <c r="F22" s="236" t="s">
        <v>69</v>
      </c>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8">
        <f>SUM(K22:AP22)</f>
        <v>0</v>
      </c>
    </row>
    <row r="23" spans="1:43" x14ac:dyDescent="0.2">
      <c r="A23" s="223"/>
      <c r="B23" s="224"/>
      <c r="C23" s="224"/>
      <c r="D23" s="224"/>
      <c r="E23" s="239"/>
      <c r="F23" s="226" t="s">
        <v>70</v>
      </c>
      <c r="G23" s="240"/>
      <c r="H23" s="240"/>
      <c r="I23" s="240"/>
      <c r="J23" s="240"/>
      <c r="K23" s="240"/>
      <c r="L23" s="240"/>
      <c r="M23" s="240"/>
      <c r="N23" s="240"/>
      <c r="O23" s="240"/>
      <c r="P23" s="240"/>
      <c r="Q23" s="240"/>
      <c r="R23" s="240"/>
      <c r="S23" s="240"/>
      <c r="T23" s="240"/>
      <c r="U23" s="240"/>
      <c r="V23" s="240"/>
      <c r="W23" s="240"/>
      <c r="X23" s="240"/>
      <c r="Y23" s="240"/>
      <c r="Z23" s="240"/>
      <c r="AA23" s="240"/>
      <c r="AB23" s="240"/>
      <c r="AC23" s="240"/>
      <c r="AD23" s="240"/>
      <c r="AE23" s="240"/>
      <c r="AF23" s="240"/>
      <c r="AG23" s="240"/>
      <c r="AH23" s="240"/>
      <c r="AI23" s="240"/>
      <c r="AJ23" s="240"/>
      <c r="AK23" s="240"/>
      <c r="AL23" s="240"/>
      <c r="AM23" s="240"/>
      <c r="AN23" s="240"/>
      <c r="AO23" s="240"/>
      <c r="AP23" s="240"/>
      <c r="AQ23" s="238">
        <f>SUM(K23:AP23)</f>
        <v>0</v>
      </c>
    </row>
    <row r="24" spans="1:43" x14ac:dyDescent="0.2">
      <c r="A24" s="223"/>
      <c r="B24" s="224"/>
      <c r="C24" s="224"/>
      <c r="D24" s="224"/>
      <c r="E24" s="239"/>
      <c r="F24" s="226" t="s">
        <v>71</v>
      </c>
      <c r="G24" s="240">
        <f>G22-G23</f>
        <v>0</v>
      </c>
      <c r="H24" s="240">
        <f t="shared" ref="H24" si="78">H22-H23</f>
        <v>0</v>
      </c>
      <c r="I24" s="240">
        <f t="shared" ref="I24" si="79">I22-I23</f>
        <v>0</v>
      </c>
      <c r="J24" s="240">
        <f t="shared" ref="J24" si="80">J22-J23</f>
        <v>0</v>
      </c>
      <c r="K24" s="240">
        <f>K22-K23</f>
        <v>0</v>
      </c>
      <c r="L24" s="240">
        <f t="shared" ref="L24:O24" si="81">L22-L23</f>
        <v>0</v>
      </c>
      <c r="M24" s="240">
        <f t="shared" si="81"/>
        <v>0</v>
      </c>
      <c r="N24" s="240">
        <f t="shared" si="81"/>
        <v>0</v>
      </c>
      <c r="O24" s="240">
        <f t="shared" si="81"/>
        <v>0</v>
      </c>
      <c r="P24" s="240">
        <f>P22-P23</f>
        <v>0</v>
      </c>
      <c r="Q24" s="240">
        <f t="shared" ref="Q24:R24" si="82">Q22-Q23</f>
        <v>0</v>
      </c>
      <c r="R24" s="240">
        <f t="shared" si="82"/>
        <v>0</v>
      </c>
      <c r="S24" s="240">
        <f t="shared" ref="S24:AD24" si="83">S22-S23</f>
        <v>0</v>
      </c>
      <c r="T24" s="240">
        <f t="shared" si="83"/>
        <v>0</v>
      </c>
      <c r="U24" s="240">
        <f t="shared" si="83"/>
        <v>0</v>
      </c>
      <c r="V24" s="240">
        <f t="shared" si="83"/>
        <v>0</v>
      </c>
      <c r="W24" s="240">
        <f t="shared" si="83"/>
        <v>0</v>
      </c>
      <c r="X24" s="240">
        <f t="shared" si="83"/>
        <v>0</v>
      </c>
      <c r="Y24" s="240">
        <f t="shared" si="83"/>
        <v>0</v>
      </c>
      <c r="Z24" s="240">
        <f t="shared" si="83"/>
        <v>0</v>
      </c>
      <c r="AA24" s="240">
        <f t="shared" si="83"/>
        <v>0</v>
      </c>
      <c r="AB24" s="240">
        <f t="shared" si="83"/>
        <v>0</v>
      </c>
      <c r="AC24" s="240">
        <f t="shared" si="83"/>
        <v>0</v>
      </c>
      <c r="AD24" s="240">
        <f t="shared" si="83"/>
        <v>0</v>
      </c>
      <c r="AE24" s="240">
        <f t="shared" ref="AE24:AP24" si="84">AE22-AE23</f>
        <v>0</v>
      </c>
      <c r="AF24" s="240">
        <f t="shared" si="84"/>
        <v>0</v>
      </c>
      <c r="AG24" s="240">
        <f t="shared" si="84"/>
        <v>0</v>
      </c>
      <c r="AH24" s="240">
        <f t="shared" si="84"/>
        <v>0</v>
      </c>
      <c r="AI24" s="240">
        <f t="shared" si="84"/>
        <v>0</v>
      </c>
      <c r="AJ24" s="240">
        <f t="shared" si="84"/>
        <v>0</v>
      </c>
      <c r="AK24" s="240">
        <f t="shared" si="84"/>
        <v>0</v>
      </c>
      <c r="AL24" s="240">
        <f t="shared" si="84"/>
        <v>0</v>
      </c>
      <c r="AM24" s="240">
        <f t="shared" si="84"/>
        <v>0</v>
      </c>
      <c r="AN24" s="240">
        <f t="shared" si="84"/>
        <v>0</v>
      </c>
      <c r="AO24" s="240">
        <f t="shared" si="84"/>
        <v>0</v>
      </c>
      <c r="AP24" s="240">
        <f t="shared" si="84"/>
        <v>0</v>
      </c>
      <c r="AQ24" s="238">
        <f>SUM(K24:AP24)</f>
        <v>0</v>
      </c>
    </row>
    <row r="25" spans="1:43" x14ac:dyDescent="0.2">
      <c r="A25" s="227"/>
      <c r="B25" s="228"/>
      <c r="C25" s="228"/>
      <c r="D25" s="228"/>
      <c r="E25" s="232"/>
      <c r="F25" s="233" t="s">
        <v>72</v>
      </c>
      <c r="G25" s="240">
        <f t="shared" ref="G25" si="85">G24</f>
        <v>0</v>
      </c>
      <c r="H25" s="240">
        <f t="shared" ref="H25" si="86">G25+H24</f>
        <v>0</v>
      </c>
      <c r="I25" s="240">
        <f t="shared" ref="I25" si="87">H25+I24</f>
        <v>0</v>
      </c>
      <c r="J25" s="240">
        <f t="shared" ref="J25" si="88">I25+J24</f>
        <v>0</v>
      </c>
      <c r="K25" s="240">
        <f>J25+K24</f>
        <v>0</v>
      </c>
      <c r="L25" s="240">
        <f>K25+L24</f>
        <v>0</v>
      </c>
      <c r="M25" s="240">
        <f t="shared" ref="M25" si="89">L25+M24</f>
        <v>0</v>
      </c>
      <c r="N25" s="240">
        <f t="shared" ref="N25" si="90">M25+N24</f>
        <v>0</v>
      </c>
      <c r="O25" s="240">
        <f t="shared" ref="O25" si="91">N25+O24</f>
        <v>0</v>
      </c>
      <c r="P25" s="240">
        <f t="shared" ref="P25" si="92">O25+P24</f>
        <v>0</v>
      </c>
      <c r="Q25" s="240">
        <f t="shared" ref="Q25" si="93">P25+Q24</f>
        <v>0</v>
      </c>
      <c r="R25" s="240">
        <f t="shared" ref="R25" si="94">Q25+R24</f>
        <v>0</v>
      </c>
      <c r="S25" s="240">
        <f t="shared" ref="S25:AD25" si="95">R25+S24</f>
        <v>0</v>
      </c>
      <c r="T25" s="240">
        <f t="shared" si="95"/>
        <v>0</v>
      </c>
      <c r="U25" s="240">
        <f t="shared" si="95"/>
        <v>0</v>
      </c>
      <c r="V25" s="240">
        <f t="shared" si="95"/>
        <v>0</v>
      </c>
      <c r="W25" s="240">
        <f t="shared" si="95"/>
        <v>0</v>
      </c>
      <c r="X25" s="240">
        <f t="shared" si="95"/>
        <v>0</v>
      </c>
      <c r="Y25" s="240">
        <f t="shared" si="95"/>
        <v>0</v>
      </c>
      <c r="Z25" s="240">
        <f t="shared" si="95"/>
        <v>0</v>
      </c>
      <c r="AA25" s="240">
        <f t="shared" si="95"/>
        <v>0</v>
      </c>
      <c r="AB25" s="240">
        <f t="shared" si="95"/>
        <v>0</v>
      </c>
      <c r="AC25" s="240">
        <f t="shared" si="95"/>
        <v>0</v>
      </c>
      <c r="AD25" s="240">
        <f t="shared" si="95"/>
        <v>0</v>
      </c>
      <c r="AE25" s="240">
        <f t="shared" ref="AE25" si="96">AD25+AE24</f>
        <v>0</v>
      </c>
      <c r="AF25" s="240">
        <f t="shared" ref="AF25" si="97">AE25+AF24</f>
        <v>0</v>
      </c>
      <c r="AG25" s="240">
        <f t="shared" ref="AG25" si="98">AF25+AG24</f>
        <v>0</v>
      </c>
      <c r="AH25" s="240">
        <f t="shared" ref="AH25" si="99">AG25+AH24</f>
        <v>0</v>
      </c>
      <c r="AI25" s="240">
        <f t="shared" ref="AI25" si="100">AH25+AI24</f>
        <v>0</v>
      </c>
      <c r="AJ25" s="240">
        <f t="shared" ref="AJ25" si="101">AI25+AJ24</f>
        <v>0</v>
      </c>
      <c r="AK25" s="240">
        <f t="shared" ref="AK25" si="102">AJ25+AK24</f>
        <v>0</v>
      </c>
      <c r="AL25" s="240">
        <f t="shared" ref="AL25" si="103">AK25+AL24</f>
        <v>0</v>
      </c>
      <c r="AM25" s="240">
        <f t="shared" ref="AM25" si="104">AL25+AM24</f>
        <v>0</v>
      </c>
      <c r="AN25" s="240">
        <f t="shared" ref="AN25" si="105">AM25+AN24</f>
        <v>0</v>
      </c>
      <c r="AO25" s="240">
        <f t="shared" ref="AO25" si="106">AN25+AO24</f>
        <v>0</v>
      </c>
      <c r="AP25" s="240">
        <f t="shared" ref="AP25" si="107">AO25+AP24</f>
        <v>0</v>
      </c>
      <c r="AQ25" s="238">
        <f>AQ24</f>
        <v>0</v>
      </c>
    </row>
    <row r="26" spans="1:43" x14ac:dyDescent="0.2">
      <c r="A26" s="223"/>
      <c r="B26" s="224"/>
      <c r="C26" s="224"/>
      <c r="D26" s="224"/>
      <c r="E26" s="225"/>
      <c r="F26" s="224"/>
      <c r="G26" s="224"/>
      <c r="H26" s="224"/>
      <c r="I26" s="224"/>
      <c r="J26" s="224"/>
      <c r="K26" s="224"/>
      <c r="L26" s="224"/>
      <c r="M26" s="224"/>
      <c r="N26" s="224"/>
      <c r="O26" s="224"/>
      <c r="P26" s="224"/>
      <c r="Q26" s="224"/>
      <c r="R26" s="224"/>
      <c r="S26" s="224"/>
      <c r="T26" s="224"/>
      <c r="U26" s="224"/>
      <c r="V26" s="224"/>
      <c r="W26" s="224"/>
      <c r="X26" s="224"/>
      <c r="Y26" s="224"/>
      <c r="Z26" s="224"/>
      <c r="AA26" s="224"/>
      <c r="AB26" s="224"/>
      <c r="AC26" s="224"/>
      <c r="AD26" s="224"/>
      <c r="AE26" s="224"/>
      <c r="AF26" s="224"/>
      <c r="AG26" s="224"/>
      <c r="AH26" s="224"/>
      <c r="AI26" s="224"/>
      <c r="AJ26" s="224"/>
      <c r="AK26" s="224"/>
      <c r="AL26" s="224"/>
      <c r="AM26" s="224"/>
      <c r="AN26" s="224"/>
      <c r="AO26" s="224"/>
      <c r="AP26" s="224"/>
      <c r="AQ26" s="226"/>
    </row>
    <row r="27" spans="1:43" x14ac:dyDescent="0.2">
      <c r="A27" s="235"/>
      <c r="B27" s="231"/>
      <c r="C27" s="231"/>
      <c r="D27" s="231"/>
      <c r="E27" s="230" t="s">
        <v>75</v>
      </c>
      <c r="F27" s="236" t="s">
        <v>69</v>
      </c>
      <c r="G27" s="237"/>
      <c r="H27" s="237"/>
      <c r="I27" s="237"/>
      <c r="J27" s="237"/>
      <c r="K27" s="237"/>
      <c r="L27" s="237"/>
      <c r="M27" s="237"/>
      <c r="N27" s="237"/>
      <c r="O27" s="237"/>
      <c r="P27" s="237"/>
      <c r="Q27" s="237"/>
      <c r="R27" s="237"/>
      <c r="S27" s="237"/>
      <c r="T27" s="237"/>
      <c r="U27" s="237"/>
      <c r="V27" s="237"/>
      <c r="W27" s="237"/>
      <c r="X27" s="237"/>
      <c r="Y27" s="237"/>
      <c r="Z27" s="237"/>
      <c r="AA27" s="237"/>
      <c r="AB27" s="237"/>
      <c r="AC27" s="237"/>
      <c r="AD27" s="237"/>
      <c r="AE27" s="237"/>
      <c r="AF27" s="237"/>
      <c r="AG27" s="237"/>
      <c r="AH27" s="237"/>
      <c r="AI27" s="237"/>
      <c r="AJ27" s="237"/>
      <c r="AK27" s="237"/>
      <c r="AL27" s="237"/>
      <c r="AM27" s="237"/>
      <c r="AN27" s="237"/>
      <c r="AO27" s="237"/>
      <c r="AP27" s="237"/>
      <c r="AQ27" s="238">
        <f>SUM(K27:AP27)</f>
        <v>0</v>
      </c>
    </row>
    <row r="28" spans="1:43" x14ac:dyDescent="0.2">
      <c r="A28" s="223"/>
      <c r="B28" s="224"/>
      <c r="C28" s="224"/>
      <c r="D28" s="224"/>
      <c r="E28" s="239"/>
      <c r="F28" s="226" t="s">
        <v>70</v>
      </c>
      <c r="G28" s="240"/>
      <c r="H28" s="240"/>
      <c r="I28" s="240"/>
      <c r="J28" s="240"/>
      <c r="K28" s="240"/>
      <c r="L28" s="240"/>
      <c r="M28" s="240"/>
      <c r="N28" s="240"/>
      <c r="O28" s="240"/>
      <c r="P28" s="240"/>
      <c r="Q28" s="240"/>
      <c r="R28" s="240"/>
      <c r="S28" s="240"/>
      <c r="T28" s="240"/>
      <c r="U28" s="240"/>
      <c r="V28" s="240"/>
      <c r="W28" s="240"/>
      <c r="X28" s="240"/>
      <c r="Y28" s="240"/>
      <c r="Z28" s="240"/>
      <c r="AA28" s="240"/>
      <c r="AB28" s="240"/>
      <c r="AC28" s="240"/>
      <c r="AD28" s="240"/>
      <c r="AE28" s="240"/>
      <c r="AF28" s="240"/>
      <c r="AG28" s="240"/>
      <c r="AH28" s="240"/>
      <c r="AI28" s="240"/>
      <c r="AJ28" s="240"/>
      <c r="AK28" s="240"/>
      <c r="AL28" s="240"/>
      <c r="AM28" s="240"/>
      <c r="AN28" s="240"/>
      <c r="AO28" s="240"/>
      <c r="AP28" s="240"/>
      <c r="AQ28" s="238">
        <f>SUM(K28:AP28)</f>
        <v>0</v>
      </c>
    </row>
    <row r="29" spans="1:43" x14ac:dyDescent="0.2">
      <c r="A29" s="223"/>
      <c r="B29" s="224"/>
      <c r="C29" s="224"/>
      <c r="D29" s="224"/>
      <c r="E29" s="239"/>
      <c r="F29" s="226" t="s">
        <v>71</v>
      </c>
      <c r="G29" s="240">
        <f>G27-G28</f>
        <v>0</v>
      </c>
      <c r="H29" s="240">
        <f t="shared" ref="H29" si="108">H27-H28</f>
        <v>0</v>
      </c>
      <c r="I29" s="240">
        <f t="shared" ref="I29" si="109">I27-I28</f>
        <v>0</v>
      </c>
      <c r="J29" s="240">
        <f t="shared" ref="J29" si="110">J27-J28</f>
        <v>0</v>
      </c>
      <c r="K29" s="240">
        <f>K27-K28</f>
        <v>0</v>
      </c>
      <c r="L29" s="240">
        <f t="shared" ref="L29:O29" si="111">L27-L28</f>
        <v>0</v>
      </c>
      <c r="M29" s="240">
        <f t="shared" si="111"/>
        <v>0</v>
      </c>
      <c r="N29" s="240">
        <f t="shared" si="111"/>
        <v>0</v>
      </c>
      <c r="O29" s="240">
        <f t="shared" si="111"/>
        <v>0</v>
      </c>
      <c r="P29" s="240">
        <f>P27-P28</f>
        <v>0</v>
      </c>
      <c r="Q29" s="240">
        <f t="shared" ref="Q29:R29" si="112">Q27-Q28</f>
        <v>0</v>
      </c>
      <c r="R29" s="240">
        <f t="shared" si="112"/>
        <v>0</v>
      </c>
      <c r="S29" s="240">
        <f t="shared" ref="S29:AD29" si="113">S27-S28</f>
        <v>0</v>
      </c>
      <c r="T29" s="240">
        <f t="shared" si="113"/>
        <v>0</v>
      </c>
      <c r="U29" s="240">
        <f t="shared" si="113"/>
        <v>0</v>
      </c>
      <c r="V29" s="240">
        <f t="shared" si="113"/>
        <v>0</v>
      </c>
      <c r="W29" s="240">
        <f t="shared" si="113"/>
        <v>0</v>
      </c>
      <c r="X29" s="240">
        <f t="shared" si="113"/>
        <v>0</v>
      </c>
      <c r="Y29" s="240">
        <f t="shared" si="113"/>
        <v>0</v>
      </c>
      <c r="Z29" s="240">
        <f t="shared" si="113"/>
        <v>0</v>
      </c>
      <c r="AA29" s="240">
        <f t="shared" si="113"/>
        <v>0</v>
      </c>
      <c r="AB29" s="240">
        <f t="shared" si="113"/>
        <v>0</v>
      </c>
      <c r="AC29" s="240">
        <f t="shared" si="113"/>
        <v>0</v>
      </c>
      <c r="AD29" s="240">
        <f t="shared" si="113"/>
        <v>0</v>
      </c>
      <c r="AE29" s="240">
        <f t="shared" ref="AE29:AP29" si="114">AE27-AE28</f>
        <v>0</v>
      </c>
      <c r="AF29" s="240">
        <f t="shared" si="114"/>
        <v>0</v>
      </c>
      <c r="AG29" s="240">
        <f t="shared" si="114"/>
        <v>0</v>
      </c>
      <c r="AH29" s="240">
        <f t="shared" si="114"/>
        <v>0</v>
      </c>
      <c r="AI29" s="240">
        <f t="shared" si="114"/>
        <v>0</v>
      </c>
      <c r="AJ29" s="240">
        <f t="shared" si="114"/>
        <v>0</v>
      </c>
      <c r="AK29" s="240">
        <f t="shared" si="114"/>
        <v>0</v>
      </c>
      <c r="AL29" s="240">
        <f t="shared" si="114"/>
        <v>0</v>
      </c>
      <c r="AM29" s="240">
        <f t="shared" si="114"/>
        <v>0</v>
      </c>
      <c r="AN29" s="240">
        <f t="shared" si="114"/>
        <v>0</v>
      </c>
      <c r="AO29" s="240">
        <f t="shared" si="114"/>
        <v>0</v>
      </c>
      <c r="AP29" s="240">
        <f t="shared" si="114"/>
        <v>0</v>
      </c>
      <c r="AQ29" s="238">
        <f>SUM(K29:AP29)</f>
        <v>0</v>
      </c>
    </row>
    <row r="30" spans="1:43" x14ac:dyDescent="0.2">
      <c r="A30" s="227"/>
      <c r="B30" s="228"/>
      <c r="C30" s="228"/>
      <c r="D30" s="228"/>
      <c r="E30" s="232"/>
      <c r="F30" s="233" t="s">
        <v>72</v>
      </c>
      <c r="G30" s="240">
        <f t="shared" ref="G30" si="115">G29</f>
        <v>0</v>
      </c>
      <c r="H30" s="240">
        <f t="shared" ref="H30" si="116">G30+H29</f>
        <v>0</v>
      </c>
      <c r="I30" s="240">
        <f t="shared" ref="I30" si="117">H30+I29</f>
        <v>0</v>
      </c>
      <c r="J30" s="240">
        <f t="shared" ref="J30" si="118">I30+J29</f>
        <v>0</v>
      </c>
      <c r="K30" s="240">
        <f>J30+K29</f>
        <v>0</v>
      </c>
      <c r="L30" s="240">
        <f>K30+L29</f>
        <v>0</v>
      </c>
      <c r="M30" s="240">
        <f t="shared" ref="M30" si="119">L30+M29</f>
        <v>0</v>
      </c>
      <c r="N30" s="240">
        <f t="shared" ref="N30" si="120">M30+N29</f>
        <v>0</v>
      </c>
      <c r="O30" s="240">
        <f t="shared" ref="O30" si="121">N30+O29</f>
        <v>0</v>
      </c>
      <c r="P30" s="240">
        <f t="shared" ref="P30" si="122">O30+P29</f>
        <v>0</v>
      </c>
      <c r="Q30" s="240">
        <f t="shared" ref="Q30" si="123">P30+Q29</f>
        <v>0</v>
      </c>
      <c r="R30" s="240">
        <f t="shared" ref="R30" si="124">Q30+R29</f>
        <v>0</v>
      </c>
      <c r="S30" s="240">
        <f t="shared" ref="S30:AD30" si="125">R30+S29</f>
        <v>0</v>
      </c>
      <c r="T30" s="240">
        <f t="shared" si="125"/>
        <v>0</v>
      </c>
      <c r="U30" s="240">
        <f t="shared" si="125"/>
        <v>0</v>
      </c>
      <c r="V30" s="240">
        <f t="shared" si="125"/>
        <v>0</v>
      </c>
      <c r="W30" s="240">
        <f t="shared" si="125"/>
        <v>0</v>
      </c>
      <c r="X30" s="240">
        <f t="shared" si="125"/>
        <v>0</v>
      </c>
      <c r="Y30" s="240">
        <f t="shared" si="125"/>
        <v>0</v>
      </c>
      <c r="Z30" s="240">
        <f t="shared" si="125"/>
        <v>0</v>
      </c>
      <c r="AA30" s="240">
        <f t="shared" si="125"/>
        <v>0</v>
      </c>
      <c r="AB30" s="240">
        <f t="shared" si="125"/>
        <v>0</v>
      </c>
      <c r="AC30" s="240">
        <f t="shared" si="125"/>
        <v>0</v>
      </c>
      <c r="AD30" s="240">
        <f t="shared" si="125"/>
        <v>0</v>
      </c>
      <c r="AE30" s="240">
        <f t="shared" ref="AE30" si="126">AD30+AE29</f>
        <v>0</v>
      </c>
      <c r="AF30" s="240">
        <f t="shared" ref="AF30" si="127">AE30+AF29</f>
        <v>0</v>
      </c>
      <c r="AG30" s="240">
        <f t="shared" ref="AG30" si="128">AF30+AG29</f>
        <v>0</v>
      </c>
      <c r="AH30" s="240">
        <f t="shared" ref="AH30" si="129">AG30+AH29</f>
        <v>0</v>
      </c>
      <c r="AI30" s="240">
        <f t="shared" ref="AI30" si="130">AH30+AI29</f>
        <v>0</v>
      </c>
      <c r="AJ30" s="240">
        <f t="shared" ref="AJ30" si="131">AI30+AJ29</f>
        <v>0</v>
      </c>
      <c r="AK30" s="240">
        <f t="shared" ref="AK30" si="132">AJ30+AK29</f>
        <v>0</v>
      </c>
      <c r="AL30" s="240">
        <f t="shared" ref="AL30" si="133">AK30+AL29</f>
        <v>0</v>
      </c>
      <c r="AM30" s="240">
        <f t="shared" ref="AM30" si="134">AL30+AM29</f>
        <v>0</v>
      </c>
      <c r="AN30" s="240">
        <f t="shared" ref="AN30" si="135">AM30+AN29</f>
        <v>0</v>
      </c>
      <c r="AO30" s="240">
        <f t="shared" ref="AO30" si="136">AN30+AO29</f>
        <v>0</v>
      </c>
      <c r="AP30" s="240">
        <f t="shared" ref="AP30" si="137">AO30+AP29</f>
        <v>0</v>
      </c>
      <c r="AQ30" s="238">
        <f>AQ29</f>
        <v>0</v>
      </c>
    </row>
    <row r="31" spans="1:43" x14ac:dyDescent="0.2">
      <c r="A31" s="223"/>
      <c r="B31" s="224"/>
      <c r="C31" s="224"/>
      <c r="D31" s="224"/>
      <c r="E31" s="225"/>
      <c r="F31" s="224"/>
      <c r="G31" s="224"/>
      <c r="H31" s="224"/>
      <c r="I31" s="224"/>
      <c r="J31" s="224"/>
      <c r="K31" s="224"/>
      <c r="L31" s="224"/>
      <c r="M31" s="224"/>
      <c r="N31" s="224"/>
      <c r="O31" s="224"/>
      <c r="P31" s="224"/>
      <c r="Q31" s="224"/>
      <c r="R31" s="224"/>
      <c r="S31" s="224"/>
      <c r="T31" s="224"/>
      <c r="U31" s="224"/>
      <c r="V31" s="224"/>
      <c r="W31" s="224"/>
      <c r="X31" s="224"/>
      <c r="Y31" s="224"/>
      <c r="Z31" s="224"/>
      <c r="AA31" s="224"/>
      <c r="AB31" s="224"/>
      <c r="AC31" s="224"/>
      <c r="AD31" s="224"/>
      <c r="AE31" s="224"/>
      <c r="AF31" s="224"/>
      <c r="AG31" s="224"/>
      <c r="AH31" s="224"/>
      <c r="AI31" s="224"/>
      <c r="AJ31" s="224"/>
      <c r="AK31" s="224"/>
      <c r="AL31" s="224"/>
      <c r="AM31" s="224"/>
      <c r="AN31" s="224"/>
      <c r="AO31" s="224"/>
      <c r="AP31" s="224"/>
      <c r="AQ31" s="226"/>
    </row>
    <row r="32" spans="1:43" x14ac:dyDescent="0.2">
      <c r="A32" s="235"/>
      <c r="B32" s="231"/>
      <c r="C32" s="231"/>
      <c r="D32" s="231"/>
      <c r="E32" s="230" t="s">
        <v>76</v>
      </c>
      <c r="F32" s="236" t="s">
        <v>69</v>
      </c>
      <c r="G32" s="237"/>
      <c r="H32" s="237"/>
      <c r="I32" s="237"/>
      <c r="J32" s="237"/>
      <c r="K32" s="237"/>
      <c r="L32" s="237"/>
      <c r="M32" s="237"/>
      <c r="N32" s="237"/>
      <c r="O32" s="237"/>
      <c r="P32" s="237"/>
      <c r="Q32" s="237"/>
      <c r="R32" s="237"/>
      <c r="S32" s="237"/>
      <c r="T32" s="237"/>
      <c r="U32" s="237"/>
      <c r="V32" s="237"/>
      <c r="W32" s="237"/>
      <c r="X32" s="237"/>
      <c r="Y32" s="237"/>
      <c r="Z32" s="237"/>
      <c r="AA32" s="237"/>
      <c r="AB32" s="237"/>
      <c r="AC32" s="237"/>
      <c r="AD32" s="237"/>
      <c r="AE32" s="237"/>
      <c r="AF32" s="237"/>
      <c r="AG32" s="237"/>
      <c r="AH32" s="237"/>
      <c r="AI32" s="237"/>
      <c r="AJ32" s="237"/>
      <c r="AK32" s="237"/>
      <c r="AL32" s="237"/>
      <c r="AM32" s="237"/>
      <c r="AN32" s="237"/>
      <c r="AO32" s="237"/>
      <c r="AP32" s="237"/>
      <c r="AQ32" s="238">
        <f>SUM(K32:AP32)</f>
        <v>0</v>
      </c>
    </row>
    <row r="33" spans="1:43" x14ac:dyDescent="0.2">
      <c r="A33" s="223"/>
      <c r="B33" s="224"/>
      <c r="C33" s="224"/>
      <c r="D33" s="224"/>
      <c r="E33" s="239"/>
      <c r="F33" s="226" t="s">
        <v>70</v>
      </c>
      <c r="G33" s="240"/>
      <c r="H33" s="240"/>
      <c r="I33" s="240"/>
      <c r="J33" s="240"/>
      <c r="K33" s="240"/>
      <c r="L33" s="240"/>
      <c r="M33" s="240"/>
      <c r="N33" s="240"/>
      <c r="O33" s="240"/>
      <c r="P33" s="240"/>
      <c r="Q33" s="240"/>
      <c r="R33" s="240"/>
      <c r="S33" s="240"/>
      <c r="T33" s="240"/>
      <c r="U33" s="240"/>
      <c r="V33" s="240"/>
      <c r="W33" s="240"/>
      <c r="X33" s="240"/>
      <c r="Y33" s="240"/>
      <c r="Z33" s="240"/>
      <c r="AA33" s="240"/>
      <c r="AB33" s="240"/>
      <c r="AC33" s="240"/>
      <c r="AD33" s="240"/>
      <c r="AE33" s="240"/>
      <c r="AF33" s="240"/>
      <c r="AG33" s="240"/>
      <c r="AH33" s="240"/>
      <c r="AI33" s="240"/>
      <c r="AJ33" s="240"/>
      <c r="AK33" s="240"/>
      <c r="AL33" s="240"/>
      <c r="AM33" s="240"/>
      <c r="AN33" s="240"/>
      <c r="AO33" s="240"/>
      <c r="AP33" s="240"/>
      <c r="AQ33" s="238">
        <f>SUM(K33:AP33)</f>
        <v>0</v>
      </c>
    </row>
    <row r="34" spans="1:43" x14ac:dyDescent="0.2">
      <c r="A34" s="223"/>
      <c r="B34" s="224"/>
      <c r="C34" s="224"/>
      <c r="D34" s="224"/>
      <c r="E34" s="239"/>
      <c r="F34" s="226" t="s">
        <v>71</v>
      </c>
      <c r="G34" s="240">
        <f>G32-G33</f>
        <v>0</v>
      </c>
      <c r="H34" s="240">
        <f t="shared" ref="H34" si="138">H32-H33</f>
        <v>0</v>
      </c>
      <c r="I34" s="240">
        <f t="shared" ref="I34" si="139">I32-I33</f>
        <v>0</v>
      </c>
      <c r="J34" s="240">
        <f t="shared" ref="J34" si="140">J32-J33</f>
        <v>0</v>
      </c>
      <c r="K34" s="240">
        <f>K32-K33</f>
        <v>0</v>
      </c>
      <c r="L34" s="240">
        <f t="shared" ref="L34:O34" si="141">L32-L33</f>
        <v>0</v>
      </c>
      <c r="M34" s="240">
        <f t="shared" si="141"/>
        <v>0</v>
      </c>
      <c r="N34" s="240">
        <f t="shared" si="141"/>
        <v>0</v>
      </c>
      <c r="O34" s="240">
        <f t="shared" si="141"/>
        <v>0</v>
      </c>
      <c r="P34" s="240">
        <f>P32-P33</f>
        <v>0</v>
      </c>
      <c r="Q34" s="240">
        <f t="shared" ref="Q34:R34" si="142">Q32-Q33</f>
        <v>0</v>
      </c>
      <c r="R34" s="240">
        <f t="shared" si="142"/>
        <v>0</v>
      </c>
      <c r="S34" s="240">
        <f t="shared" ref="S34:AD34" si="143">S32-S33</f>
        <v>0</v>
      </c>
      <c r="T34" s="240">
        <f t="shared" si="143"/>
        <v>0</v>
      </c>
      <c r="U34" s="240">
        <f t="shared" si="143"/>
        <v>0</v>
      </c>
      <c r="V34" s="240">
        <f t="shared" si="143"/>
        <v>0</v>
      </c>
      <c r="W34" s="240">
        <f t="shared" si="143"/>
        <v>0</v>
      </c>
      <c r="X34" s="240">
        <f t="shared" si="143"/>
        <v>0</v>
      </c>
      <c r="Y34" s="240">
        <f t="shared" si="143"/>
        <v>0</v>
      </c>
      <c r="Z34" s="240">
        <f t="shared" si="143"/>
        <v>0</v>
      </c>
      <c r="AA34" s="240">
        <f t="shared" si="143"/>
        <v>0</v>
      </c>
      <c r="AB34" s="240">
        <f t="shared" si="143"/>
        <v>0</v>
      </c>
      <c r="AC34" s="240">
        <f t="shared" si="143"/>
        <v>0</v>
      </c>
      <c r="AD34" s="240">
        <f t="shared" si="143"/>
        <v>0</v>
      </c>
      <c r="AE34" s="240">
        <f t="shared" ref="AE34:AP34" si="144">AE32-AE33</f>
        <v>0</v>
      </c>
      <c r="AF34" s="240">
        <f t="shared" si="144"/>
        <v>0</v>
      </c>
      <c r="AG34" s="240">
        <f t="shared" si="144"/>
        <v>0</v>
      </c>
      <c r="AH34" s="240">
        <f t="shared" si="144"/>
        <v>0</v>
      </c>
      <c r="AI34" s="240">
        <f t="shared" si="144"/>
        <v>0</v>
      </c>
      <c r="AJ34" s="240">
        <f t="shared" si="144"/>
        <v>0</v>
      </c>
      <c r="AK34" s="240">
        <f t="shared" si="144"/>
        <v>0</v>
      </c>
      <c r="AL34" s="240">
        <f t="shared" si="144"/>
        <v>0</v>
      </c>
      <c r="AM34" s="240">
        <f t="shared" si="144"/>
        <v>0</v>
      </c>
      <c r="AN34" s="240">
        <f t="shared" si="144"/>
        <v>0</v>
      </c>
      <c r="AO34" s="240">
        <f t="shared" si="144"/>
        <v>0</v>
      </c>
      <c r="AP34" s="240">
        <f t="shared" si="144"/>
        <v>0</v>
      </c>
      <c r="AQ34" s="238">
        <f>SUM(K34:AP34)</f>
        <v>0</v>
      </c>
    </row>
    <row r="35" spans="1:43" x14ac:dyDescent="0.2">
      <c r="A35" s="227"/>
      <c r="B35" s="228"/>
      <c r="C35" s="228"/>
      <c r="D35" s="228"/>
      <c r="E35" s="232"/>
      <c r="F35" s="233" t="s">
        <v>72</v>
      </c>
      <c r="G35" s="240">
        <f t="shared" ref="G35" si="145">G34</f>
        <v>0</v>
      </c>
      <c r="H35" s="240">
        <f t="shared" ref="H35" si="146">G35+H34</f>
        <v>0</v>
      </c>
      <c r="I35" s="240">
        <f t="shared" ref="I35" si="147">H35+I34</f>
        <v>0</v>
      </c>
      <c r="J35" s="240">
        <f t="shared" ref="J35" si="148">I35+J34</f>
        <v>0</v>
      </c>
      <c r="K35" s="240">
        <f>J35+K34</f>
        <v>0</v>
      </c>
      <c r="L35" s="240">
        <f>K35+L34</f>
        <v>0</v>
      </c>
      <c r="M35" s="240">
        <f t="shared" ref="M35" si="149">L35+M34</f>
        <v>0</v>
      </c>
      <c r="N35" s="240">
        <f t="shared" ref="N35" si="150">M35+N34</f>
        <v>0</v>
      </c>
      <c r="O35" s="240">
        <f t="shared" ref="O35" si="151">N35+O34</f>
        <v>0</v>
      </c>
      <c r="P35" s="240">
        <f t="shared" ref="P35" si="152">O35+P34</f>
        <v>0</v>
      </c>
      <c r="Q35" s="240">
        <f t="shared" ref="Q35" si="153">P35+Q34</f>
        <v>0</v>
      </c>
      <c r="R35" s="240">
        <f t="shared" ref="R35" si="154">Q35+R34</f>
        <v>0</v>
      </c>
      <c r="S35" s="240">
        <f t="shared" ref="S35:AD35" si="155">R35+S34</f>
        <v>0</v>
      </c>
      <c r="T35" s="240">
        <f t="shared" si="155"/>
        <v>0</v>
      </c>
      <c r="U35" s="240">
        <f t="shared" si="155"/>
        <v>0</v>
      </c>
      <c r="V35" s="240">
        <f t="shared" si="155"/>
        <v>0</v>
      </c>
      <c r="W35" s="240">
        <f t="shared" si="155"/>
        <v>0</v>
      </c>
      <c r="X35" s="240">
        <f t="shared" si="155"/>
        <v>0</v>
      </c>
      <c r="Y35" s="240">
        <f t="shared" si="155"/>
        <v>0</v>
      </c>
      <c r="Z35" s="240">
        <f t="shared" si="155"/>
        <v>0</v>
      </c>
      <c r="AA35" s="240">
        <f t="shared" si="155"/>
        <v>0</v>
      </c>
      <c r="AB35" s="240">
        <f t="shared" si="155"/>
        <v>0</v>
      </c>
      <c r="AC35" s="240">
        <f t="shared" si="155"/>
        <v>0</v>
      </c>
      <c r="AD35" s="240">
        <f t="shared" si="155"/>
        <v>0</v>
      </c>
      <c r="AE35" s="240">
        <f t="shared" ref="AE35" si="156">AD35+AE34</f>
        <v>0</v>
      </c>
      <c r="AF35" s="240">
        <f t="shared" ref="AF35" si="157">AE35+AF34</f>
        <v>0</v>
      </c>
      <c r="AG35" s="240">
        <f t="shared" ref="AG35" si="158">AF35+AG34</f>
        <v>0</v>
      </c>
      <c r="AH35" s="240">
        <f t="shared" ref="AH35" si="159">AG35+AH34</f>
        <v>0</v>
      </c>
      <c r="AI35" s="240">
        <f t="shared" ref="AI35" si="160">AH35+AI34</f>
        <v>0</v>
      </c>
      <c r="AJ35" s="240">
        <f t="shared" ref="AJ35" si="161">AI35+AJ34</f>
        <v>0</v>
      </c>
      <c r="AK35" s="240">
        <f t="shared" ref="AK35" si="162">AJ35+AK34</f>
        <v>0</v>
      </c>
      <c r="AL35" s="240">
        <f t="shared" ref="AL35" si="163">AK35+AL34</f>
        <v>0</v>
      </c>
      <c r="AM35" s="240">
        <f t="shared" ref="AM35" si="164">AL35+AM34</f>
        <v>0</v>
      </c>
      <c r="AN35" s="240">
        <f t="shared" ref="AN35" si="165">AM35+AN34</f>
        <v>0</v>
      </c>
      <c r="AO35" s="240">
        <f t="shared" ref="AO35" si="166">AN35+AO34</f>
        <v>0</v>
      </c>
      <c r="AP35" s="240">
        <f t="shared" ref="AP35" si="167">AO35+AP34</f>
        <v>0</v>
      </c>
      <c r="AQ35" s="238">
        <f>AQ34</f>
        <v>0</v>
      </c>
    </row>
    <row r="36" spans="1:43" x14ac:dyDescent="0.2">
      <c r="A36" s="223"/>
      <c r="B36" s="224"/>
      <c r="C36" s="224"/>
      <c r="D36" s="224"/>
      <c r="E36" s="225"/>
      <c r="F36" s="224"/>
      <c r="G36" s="224"/>
      <c r="H36" s="224"/>
      <c r="I36" s="224"/>
      <c r="J36" s="224"/>
      <c r="K36" s="224"/>
      <c r="L36" s="224"/>
      <c r="M36" s="224"/>
      <c r="N36" s="224"/>
      <c r="O36" s="224"/>
      <c r="P36" s="224"/>
      <c r="Q36" s="224"/>
      <c r="R36" s="224"/>
      <c r="S36" s="224"/>
      <c r="T36" s="224"/>
      <c r="U36" s="224"/>
      <c r="V36" s="224"/>
      <c r="W36" s="224"/>
      <c r="X36" s="224"/>
      <c r="Y36" s="224"/>
      <c r="Z36" s="224"/>
      <c r="AA36" s="224"/>
      <c r="AB36" s="224"/>
      <c r="AC36" s="224"/>
      <c r="AD36" s="224"/>
      <c r="AE36" s="224"/>
      <c r="AF36" s="224"/>
      <c r="AG36" s="224"/>
      <c r="AH36" s="224"/>
      <c r="AI36" s="224"/>
      <c r="AJ36" s="224"/>
      <c r="AK36" s="224"/>
      <c r="AL36" s="224"/>
      <c r="AM36" s="224"/>
      <c r="AN36" s="224"/>
      <c r="AO36" s="224"/>
      <c r="AP36" s="224"/>
      <c r="AQ36" s="226"/>
    </row>
    <row r="37" spans="1:43" x14ac:dyDescent="0.2">
      <c r="A37" s="235"/>
      <c r="B37" s="231"/>
      <c r="C37" s="231"/>
      <c r="D37" s="231"/>
      <c r="E37" s="230" t="s">
        <v>77</v>
      </c>
      <c r="F37" s="236" t="s">
        <v>69</v>
      </c>
      <c r="G37" s="237"/>
      <c r="H37" s="237"/>
      <c r="I37" s="237"/>
      <c r="J37" s="237"/>
      <c r="K37" s="237"/>
      <c r="L37" s="237"/>
      <c r="M37" s="237"/>
      <c r="N37" s="237"/>
      <c r="O37" s="237"/>
      <c r="P37" s="237"/>
      <c r="Q37" s="237"/>
      <c r="R37" s="237"/>
      <c r="S37" s="237"/>
      <c r="T37" s="237"/>
      <c r="U37" s="237"/>
      <c r="V37" s="237"/>
      <c r="W37" s="237"/>
      <c r="X37" s="237"/>
      <c r="Y37" s="237"/>
      <c r="Z37" s="237"/>
      <c r="AA37" s="237"/>
      <c r="AB37" s="237"/>
      <c r="AC37" s="237"/>
      <c r="AD37" s="237"/>
      <c r="AE37" s="237"/>
      <c r="AF37" s="237"/>
      <c r="AG37" s="237"/>
      <c r="AH37" s="237"/>
      <c r="AI37" s="237"/>
      <c r="AJ37" s="237"/>
      <c r="AK37" s="237"/>
      <c r="AL37" s="237"/>
      <c r="AM37" s="237"/>
      <c r="AN37" s="237"/>
      <c r="AO37" s="237"/>
      <c r="AP37" s="237"/>
      <c r="AQ37" s="238">
        <f>SUM(K37:AP37)</f>
        <v>0</v>
      </c>
    </row>
    <row r="38" spans="1:43" x14ac:dyDescent="0.2">
      <c r="A38" s="223"/>
      <c r="B38" s="224"/>
      <c r="C38" s="224"/>
      <c r="D38" s="224"/>
      <c r="E38" s="239"/>
      <c r="F38" s="226" t="s">
        <v>70</v>
      </c>
      <c r="G38" s="240"/>
      <c r="H38" s="240"/>
      <c r="I38" s="240"/>
      <c r="J38" s="240"/>
      <c r="K38" s="240"/>
      <c r="L38" s="240"/>
      <c r="M38" s="240"/>
      <c r="N38" s="240"/>
      <c r="O38" s="240"/>
      <c r="P38" s="240"/>
      <c r="Q38" s="240"/>
      <c r="R38" s="240"/>
      <c r="S38" s="240"/>
      <c r="T38" s="240"/>
      <c r="U38" s="240"/>
      <c r="V38" s="240"/>
      <c r="W38" s="240"/>
      <c r="X38" s="240"/>
      <c r="Y38" s="240"/>
      <c r="Z38" s="240"/>
      <c r="AA38" s="240"/>
      <c r="AB38" s="240"/>
      <c r="AC38" s="240"/>
      <c r="AD38" s="240"/>
      <c r="AE38" s="240"/>
      <c r="AF38" s="240"/>
      <c r="AG38" s="240"/>
      <c r="AH38" s="240"/>
      <c r="AI38" s="240"/>
      <c r="AJ38" s="240"/>
      <c r="AK38" s="240"/>
      <c r="AL38" s="240"/>
      <c r="AM38" s="240"/>
      <c r="AN38" s="240"/>
      <c r="AO38" s="240"/>
      <c r="AP38" s="240"/>
      <c r="AQ38" s="238">
        <f>SUM(K38:AP38)</f>
        <v>0</v>
      </c>
    </row>
    <row r="39" spans="1:43" x14ac:dyDescent="0.2">
      <c r="A39" s="223"/>
      <c r="B39" s="224"/>
      <c r="C39" s="224"/>
      <c r="D39" s="224"/>
      <c r="E39" s="239"/>
      <c r="F39" s="226" t="s">
        <v>71</v>
      </c>
      <c r="G39" s="240">
        <f>G37-G38</f>
        <v>0</v>
      </c>
      <c r="H39" s="240">
        <f t="shared" ref="H39" si="168">H37-H38</f>
        <v>0</v>
      </c>
      <c r="I39" s="240">
        <f t="shared" ref="I39" si="169">I37-I38</f>
        <v>0</v>
      </c>
      <c r="J39" s="240">
        <f t="shared" ref="J39" si="170">J37-J38</f>
        <v>0</v>
      </c>
      <c r="K39" s="240">
        <f>K37-K38</f>
        <v>0</v>
      </c>
      <c r="L39" s="240">
        <f t="shared" ref="L39:O39" si="171">L37-L38</f>
        <v>0</v>
      </c>
      <c r="M39" s="240">
        <f t="shared" si="171"/>
        <v>0</v>
      </c>
      <c r="N39" s="240">
        <f t="shared" si="171"/>
        <v>0</v>
      </c>
      <c r="O39" s="240">
        <f t="shared" si="171"/>
        <v>0</v>
      </c>
      <c r="P39" s="240">
        <f>P37-P38</f>
        <v>0</v>
      </c>
      <c r="Q39" s="240">
        <f t="shared" ref="Q39:R39" si="172">Q37-Q38</f>
        <v>0</v>
      </c>
      <c r="R39" s="240">
        <f t="shared" si="172"/>
        <v>0</v>
      </c>
      <c r="S39" s="240">
        <f t="shared" ref="S39:AD39" si="173">S37-S38</f>
        <v>0</v>
      </c>
      <c r="T39" s="240">
        <f t="shared" si="173"/>
        <v>0</v>
      </c>
      <c r="U39" s="240">
        <f t="shared" si="173"/>
        <v>0</v>
      </c>
      <c r="V39" s="240">
        <f t="shared" si="173"/>
        <v>0</v>
      </c>
      <c r="W39" s="240">
        <f t="shared" si="173"/>
        <v>0</v>
      </c>
      <c r="X39" s="240">
        <f t="shared" si="173"/>
        <v>0</v>
      </c>
      <c r="Y39" s="240">
        <f t="shared" si="173"/>
        <v>0</v>
      </c>
      <c r="Z39" s="240">
        <f t="shared" si="173"/>
        <v>0</v>
      </c>
      <c r="AA39" s="240">
        <f t="shared" si="173"/>
        <v>0</v>
      </c>
      <c r="AB39" s="240">
        <f t="shared" si="173"/>
        <v>0</v>
      </c>
      <c r="AC39" s="240">
        <f t="shared" si="173"/>
        <v>0</v>
      </c>
      <c r="AD39" s="240">
        <f t="shared" si="173"/>
        <v>0</v>
      </c>
      <c r="AE39" s="240">
        <f t="shared" ref="AE39:AP39" si="174">AE37-AE38</f>
        <v>0</v>
      </c>
      <c r="AF39" s="240">
        <f t="shared" si="174"/>
        <v>0</v>
      </c>
      <c r="AG39" s="240">
        <f t="shared" si="174"/>
        <v>0</v>
      </c>
      <c r="AH39" s="240">
        <f t="shared" si="174"/>
        <v>0</v>
      </c>
      <c r="AI39" s="240">
        <f t="shared" si="174"/>
        <v>0</v>
      </c>
      <c r="AJ39" s="240">
        <f t="shared" si="174"/>
        <v>0</v>
      </c>
      <c r="AK39" s="240">
        <f t="shared" si="174"/>
        <v>0</v>
      </c>
      <c r="AL39" s="240">
        <f t="shared" si="174"/>
        <v>0</v>
      </c>
      <c r="AM39" s="240">
        <f t="shared" si="174"/>
        <v>0</v>
      </c>
      <c r="AN39" s="240">
        <f t="shared" si="174"/>
        <v>0</v>
      </c>
      <c r="AO39" s="240">
        <f t="shared" si="174"/>
        <v>0</v>
      </c>
      <c r="AP39" s="240">
        <f t="shared" si="174"/>
        <v>0</v>
      </c>
      <c r="AQ39" s="238">
        <f>SUM(K39:AP39)</f>
        <v>0</v>
      </c>
    </row>
    <row r="40" spans="1:43" x14ac:dyDescent="0.2">
      <c r="A40" s="227"/>
      <c r="B40" s="228"/>
      <c r="C40" s="228"/>
      <c r="D40" s="228"/>
      <c r="E40" s="232"/>
      <c r="F40" s="233" t="s">
        <v>72</v>
      </c>
      <c r="G40" s="240">
        <f t="shared" ref="G40" si="175">G39</f>
        <v>0</v>
      </c>
      <c r="H40" s="240">
        <f t="shared" ref="H40" si="176">G40+H39</f>
        <v>0</v>
      </c>
      <c r="I40" s="240">
        <f t="shared" ref="I40" si="177">H40+I39</f>
        <v>0</v>
      </c>
      <c r="J40" s="240">
        <f t="shared" ref="J40" si="178">I40+J39</f>
        <v>0</v>
      </c>
      <c r="K40" s="240">
        <f>J40+K39</f>
        <v>0</v>
      </c>
      <c r="L40" s="240">
        <f>K40+L39</f>
        <v>0</v>
      </c>
      <c r="M40" s="240">
        <f t="shared" ref="M40" si="179">L40+M39</f>
        <v>0</v>
      </c>
      <c r="N40" s="240">
        <f t="shared" ref="N40" si="180">M40+N39</f>
        <v>0</v>
      </c>
      <c r="O40" s="240">
        <f t="shared" ref="O40" si="181">N40+O39</f>
        <v>0</v>
      </c>
      <c r="P40" s="240">
        <f t="shared" ref="P40" si="182">O40+P39</f>
        <v>0</v>
      </c>
      <c r="Q40" s="240">
        <f t="shared" ref="Q40" si="183">P40+Q39</f>
        <v>0</v>
      </c>
      <c r="R40" s="240">
        <f t="shared" ref="R40" si="184">Q40+R39</f>
        <v>0</v>
      </c>
      <c r="S40" s="240">
        <f t="shared" ref="S40:AD40" si="185">R40+S39</f>
        <v>0</v>
      </c>
      <c r="T40" s="240">
        <f t="shared" si="185"/>
        <v>0</v>
      </c>
      <c r="U40" s="240">
        <f t="shared" si="185"/>
        <v>0</v>
      </c>
      <c r="V40" s="240">
        <f t="shared" si="185"/>
        <v>0</v>
      </c>
      <c r="W40" s="240">
        <f t="shared" si="185"/>
        <v>0</v>
      </c>
      <c r="X40" s="240">
        <f t="shared" si="185"/>
        <v>0</v>
      </c>
      <c r="Y40" s="240">
        <f t="shared" si="185"/>
        <v>0</v>
      </c>
      <c r="Z40" s="240">
        <f t="shared" si="185"/>
        <v>0</v>
      </c>
      <c r="AA40" s="240">
        <f t="shared" si="185"/>
        <v>0</v>
      </c>
      <c r="AB40" s="240">
        <f t="shared" si="185"/>
        <v>0</v>
      </c>
      <c r="AC40" s="240">
        <f t="shared" si="185"/>
        <v>0</v>
      </c>
      <c r="AD40" s="240">
        <f t="shared" si="185"/>
        <v>0</v>
      </c>
      <c r="AE40" s="240">
        <f t="shared" ref="AE40" si="186">AD40+AE39</f>
        <v>0</v>
      </c>
      <c r="AF40" s="240">
        <f t="shared" ref="AF40" si="187">AE40+AF39</f>
        <v>0</v>
      </c>
      <c r="AG40" s="240">
        <f t="shared" ref="AG40" si="188">AF40+AG39</f>
        <v>0</v>
      </c>
      <c r="AH40" s="240">
        <f t="shared" ref="AH40" si="189">AG40+AH39</f>
        <v>0</v>
      </c>
      <c r="AI40" s="240">
        <f t="shared" ref="AI40" si="190">AH40+AI39</f>
        <v>0</v>
      </c>
      <c r="AJ40" s="240">
        <f t="shared" ref="AJ40" si="191">AI40+AJ39</f>
        <v>0</v>
      </c>
      <c r="AK40" s="240">
        <f t="shared" ref="AK40" si="192">AJ40+AK39</f>
        <v>0</v>
      </c>
      <c r="AL40" s="240">
        <f t="shared" ref="AL40" si="193">AK40+AL39</f>
        <v>0</v>
      </c>
      <c r="AM40" s="240">
        <f t="shared" ref="AM40" si="194">AL40+AM39</f>
        <v>0</v>
      </c>
      <c r="AN40" s="240">
        <f t="shared" ref="AN40" si="195">AM40+AN39</f>
        <v>0</v>
      </c>
      <c r="AO40" s="240">
        <f t="shared" ref="AO40" si="196">AN40+AO39</f>
        <v>0</v>
      </c>
      <c r="AP40" s="240">
        <f t="shared" ref="AP40" si="197">AO40+AP39</f>
        <v>0</v>
      </c>
      <c r="AQ40" s="238">
        <f>AQ39</f>
        <v>0</v>
      </c>
    </row>
    <row r="41" spans="1:43" x14ac:dyDescent="0.2">
      <c r="A41" s="223"/>
      <c r="B41" s="224"/>
      <c r="C41" s="224"/>
      <c r="D41" s="224"/>
      <c r="E41" s="225"/>
      <c r="F41" s="224"/>
      <c r="G41" s="224"/>
      <c r="H41" s="224"/>
      <c r="I41" s="224"/>
      <c r="J41" s="224"/>
      <c r="K41" s="224"/>
      <c r="L41" s="224"/>
      <c r="M41" s="224"/>
      <c r="N41" s="224"/>
      <c r="O41" s="224"/>
      <c r="P41" s="224"/>
      <c r="Q41" s="224"/>
      <c r="R41" s="224"/>
      <c r="S41" s="224"/>
      <c r="T41" s="224"/>
      <c r="U41" s="224"/>
      <c r="V41" s="224"/>
      <c r="W41" s="224"/>
      <c r="X41" s="224"/>
      <c r="Y41" s="224"/>
      <c r="Z41" s="224"/>
      <c r="AA41" s="224"/>
      <c r="AB41" s="224"/>
      <c r="AC41" s="224"/>
      <c r="AD41" s="224"/>
      <c r="AE41" s="224"/>
      <c r="AF41" s="224"/>
      <c r="AG41" s="224"/>
      <c r="AH41" s="224"/>
      <c r="AI41" s="224"/>
      <c r="AJ41" s="224"/>
      <c r="AK41" s="224"/>
      <c r="AL41" s="224"/>
      <c r="AM41" s="224"/>
      <c r="AN41" s="224"/>
      <c r="AO41" s="224"/>
      <c r="AP41" s="224"/>
      <c r="AQ41" s="226"/>
    </row>
    <row r="42" spans="1:43" x14ac:dyDescent="0.2">
      <c r="A42" s="235"/>
      <c r="B42" s="231"/>
      <c r="C42" s="231"/>
      <c r="D42" s="231"/>
      <c r="E42" s="230" t="s">
        <v>17</v>
      </c>
      <c r="F42" s="236" t="s">
        <v>69</v>
      </c>
      <c r="G42" s="237"/>
      <c r="H42" s="237"/>
      <c r="I42" s="237"/>
      <c r="J42" s="237"/>
      <c r="K42" s="237"/>
      <c r="L42" s="237"/>
      <c r="M42" s="237"/>
      <c r="N42" s="237"/>
      <c r="O42" s="237"/>
      <c r="P42" s="237"/>
      <c r="Q42" s="237"/>
      <c r="R42" s="237"/>
      <c r="S42" s="237"/>
      <c r="T42" s="237"/>
      <c r="U42" s="237"/>
      <c r="V42" s="237"/>
      <c r="W42" s="237"/>
      <c r="X42" s="237"/>
      <c r="Y42" s="237"/>
      <c r="Z42" s="237"/>
      <c r="AA42" s="237"/>
      <c r="AB42" s="237"/>
      <c r="AC42" s="237"/>
      <c r="AD42" s="237"/>
      <c r="AE42" s="237"/>
      <c r="AF42" s="237"/>
      <c r="AG42" s="237"/>
      <c r="AH42" s="237"/>
      <c r="AI42" s="237"/>
      <c r="AJ42" s="237"/>
      <c r="AK42" s="237"/>
      <c r="AL42" s="237"/>
      <c r="AM42" s="237"/>
      <c r="AN42" s="237"/>
      <c r="AO42" s="237"/>
      <c r="AP42" s="237"/>
      <c r="AQ42" s="238">
        <f>SUM(K42:AP42)</f>
        <v>0</v>
      </c>
    </row>
    <row r="43" spans="1:43" x14ac:dyDescent="0.2">
      <c r="A43" s="223"/>
      <c r="B43" s="224"/>
      <c r="C43" s="224"/>
      <c r="D43" s="224"/>
      <c r="E43" s="239"/>
      <c r="F43" s="226" t="s">
        <v>70</v>
      </c>
      <c r="G43" s="240"/>
      <c r="H43" s="240"/>
      <c r="I43" s="240"/>
      <c r="J43" s="240"/>
      <c r="K43" s="240"/>
      <c r="L43" s="240"/>
      <c r="M43" s="240"/>
      <c r="N43" s="240"/>
      <c r="O43" s="240"/>
      <c r="P43" s="240"/>
      <c r="Q43" s="240"/>
      <c r="R43" s="240"/>
      <c r="S43" s="240"/>
      <c r="T43" s="240"/>
      <c r="U43" s="240"/>
      <c r="V43" s="240"/>
      <c r="W43" s="240"/>
      <c r="X43" s="240"/>
      <c r="Y43" s="240"/>
      <c r="Z43" s="240"/>
      <c r="AA43" s="240"/>
      <c r="AB43" s="240"/>
      <c r="AC43" s="240"/>
      <c r="AD43" s="240"/>
      <c r="AE43" s="240"/>
      <c r="AF43" s="240"/>
      <c r="AG43" s="240"/>
      <c r="AH43" s="240"/>
      <c r="AI43" s="240"/>
      <c r="AJ43" s="240"/>
      <c r="AK43" s="240"/>
      <c r="AL43" s="240"/>
      <c r="AM43" s="240"/>
      <c r="AN43" s="240"/>
      <c r="AO43" s="240"/>
      <c r="AP43" s="240"/>
      <c r="AQ43" s="238">
        <f>SUM(K43:AP43)</f>
        <v>0</v>
      </c>
    </row>
    <row r="44" spans="1:43" x14ac:dyDescent="0.2">
      <c r="A44" s="223"/>
      <c r="B44" s="224"/>
      <c r="C44" s="224"/>
      <c r="D44" s="224"/>
      <c r="E44" s="239"/>
      <c r="F44" s="226" t="s">
        <v>71</v>
      </c>
      <c r="G44" s="240">
        <f>G42-G43</f>
        <v>0</v>
      </c>
      <c r="H44" s="240">
        <f t="shared" ref="H44" si="198">H42-H43</f>
        <v>0</v>
      </c>
      <c r="I44" s="240">
        <f t="shared" ref="I44" si="199">I42-I43</f>
        <v>0</v>
      </c>
      <c r="J44" s="240">
        <f t="shared" ref="J44" si="200">J42-J43</f>
        <v>0</v>
      </c>
      <c r="K44" s="240">
        <f>K42-K43</f>
        <v>0</v>
      </c>
      <c r="L44" s="240">
        <f t="shared" ref="L44:O44" si="201">L42-L43</f>
        <v>0</v>
      </c>
      <c r="M44" s="240">
        <f t="shared" si="201"/>
        <v>0</v>
      </c>
      <c r="N44" s="240">
        <f t="shared" si="201"/>
        <v>0</v>
      </c>
      <c r="O44" s="240">
        <f t="shared" si="201"/>
        <v>0</v>
      </c>
      <c r="P44" s="240">
        <f>P42-P43</f>
        <v>0</v>
      </c>
      <c r="Q44" s="240">
        <f t="shared" ref="Q44:R44" si="202">Q42-Q43</f>
        <v>0</v>
      </c>
      <c r="R44" s="240">
        <f t="shared" si="202"/>
        <v>0</v>
      </c>
      <c r="S44" s="240">
        <f t="shared" ref="S44:AD44" si="203">S42-S43</f>
        <v>0</v>
      </c>
      <c r="T44" s="240">
        <f t="shared" si="203"/>
        <v>0</v>
      </c>
      <c r="U44" s="240">
        <f t="shared" si="203"/>
        <v>0</v>
      </c>
      <c r="V44" s="240">
        <f t="shared" si="203"/>
        <v>0</v>
      </c>
      <c r="W44" s="240">
        <f t="shared" si="203"/>
        <v>0</v>
      </c>
      <c r="X44" s="240">
        <f t="shared" si="203"/>
        <v>0</v>
      </c>
      <c r="Y44" s="240">
        <f t="shared" si="203"/>
        <v>0</v>
      </c>
      <c r="Z44" s="240">
        <f t="shared" si="203"/>
        <v>0</v>
      </c>
      <c r="AA44" s="240">
        <f t="shared" si="203"/>
        <v>0</v>
      </c>
      <c r="AB44" s="240">
        <f t="shared" si="203"/>
        <v>0</v>
      </c>
      <c r="AC44" s="240">
        <f t="shared" si="203"/>
        <v>0</v>
      </c>
      <c r="AD44" s="240">
        <f t="shared" si="203"/>
        <v>0</v>
      </c>
      <c r="AE44" s="240">
        <f t="shared" ref="AE44:AP44" si="204">AE42-AE43</f>
        <v>0</v>
      </c>
      <c r="AF44" s="240">
        <f t="shared" si="204"/>
        <v>0</v>
      </c>
      <c r="AG44" s="240">
        <f t="shared" si="204"/>
        <v>0</v>
      </c>
      <c r="AH44" s="240">
        <f t="shared" si="204"/>
        <v>0</v>
      </c>
      <c r="AI44" s="240">
        <f t="shared" si="204"/>
        <v>0</v>
      </c>
      <c r="AJ44" s="240">
        <f t="shared" si="204"/>
        <v>0</v>
      </c>
      <c r="AK44" s="240">
        <f t="shared" si="204"/>
        <v>0</v>
      </c>
      <c r="AL44" s="240">
        <f t="shared" si="204"/>
        <v>0</v>
      </c>
      <c r="AM44" s="240">
        <f t="shared" si="204"/>
        <v>0</v>
      </c>
      <c r="AN44" s="240">
        <f t="shared" si="204"/>
        <v>0</v>
      </c>
      <c r="AO44" s="240">
        <f t="shared" si="204"/>
        <v>0</v>
      </c>
      <c r="AP44" s="240">
        <f t="shared" si="204"/>
        <v>0</v>
      </c>
      <c r="AQ44" s="238">
        <f>SUM(K44:AP44)</f>
        <v>0</v>
      </c>
    </row>
    <row r="45" spans="1:43" x14ac:dyDescent="0.2">
      <c r="A45" s="227"/>
      <c r="B45" s="228"/>
      <c r="C45" s="228"/>
      <c r="D45" s="228"/>
      <c r="E45" s="232"/>
      <c r="F45" s="233" t="s">
        <v>72</v>
      </c>
      <c r="G45" s="240">
        <f t="shared" ref="G45" si="205">G44</f>
        <v>0</v>
      </c>
      <c r="H45" s="240">
        <f t="shared" ref="H45" si="206">G45+H44</f>
        <v>0</v>
      </c>
      <c r="I45" s="240">
        <f t="shared" ref="I45" si="207">H45+I44</f>
        <v>0</v>
      </c>
      <c r="J45" s="240">
        <f t="shared" ref="J45" si="208">I45+J44</f>
        <v>0</v>
      </c>
      <c r="K45" s="240">
        <f>J45+K44</f>
        <v>0</v>
      </c>
      <c r="L45" s="240">
        <f>K45+L44</f>
        <v>0</v>
      </c>
      <c r="M45" s="240">
        <f t="shared" ref="M45" si="209">L45+M44</f>
        <v>0</v>
      </c>
      <c r="N45" s="240">
        <f t="shared" ref="N45" si="210">M45+N44</f>
        <v>0</v>
      </c>
      <c r="O45" s="240">
        <f t="shared" ref="O45" si="211">N45+O44</f>
        <v>0</v>
      </c>
      <c r="P45" s="240">
        <f t="shared" ref="P45" si="212">O45+P44</f>
        <v>0</v>
      </c>
      <c r="Q45" s="240">
        <f t="shared" ref="Q45" si="213">P45+Q44</f>
        <v>0</v>
      </c>
      <c r="R45" s="240">
        <f t="shared" ref="R45" si="214">Q45+R44</f>
        <v>0</v>
      </c>
      <c r="S45" s="240">
        <f t="shared" ref="S45:AD45" si="215">R45+S44</f>
        <v>0</v>
      </c>
      <c r="T45" s="240">
        <f t="shared" si="215"/>
        <v>0</v>
      </c>
      <c r="U45" s="240">
        <f t="shared" si="215"/>
        <v>0</v>
      </c>
      <c r="V45" s="240">
        <f t="shared" si="215"/>
        <v>0</v>
      </c>
      <c r="W45" s="240">
        <f t="shared" si="215"/>
        <v>0</v>
      </c>
      <c r="X45" s="240">
        <f t="shared" si="215"/>
        <v>0</v>
      </c>
      <c r="Y45" s="240">
        <f t="shared" si="215"/>
        <v>0</v>
      </c>
      <c r="Z45" s="240">
        <f t="shared" si="215"/>
        <v>0</v>
      </c>
      <c r="AA45" s="240">
        <f t="shared" si="215"/>
        <v>0</v>
      </c>
      <c r="AB45" s="240">
        <f t="shared" si="215"/>
        <v>0</v>
      </c>
      <c r="AC45" s="240">
        <f t="shared" si="215"/>
        <v>0</v>
      </c>
      <c r="AD45" s="240">
        <f t="shared" si="215"/>
        <v>0</v>
      </c>
      <c r="AE45" s="240">
        <f t="shared" ref="AE45" si="216">AD45+AE44</f>
        <v>0</v>
      </c>
      <c r="AF45" s="240">
        <f t="shared" ref="AF45" si="217">AE45+AF44</f>
        <v>0</v>
      </c>
      <c r="AG45" s="240">
        <f t="shared" ref="AG45" si="218">AF45+AG44</f>
        <v>0</v>
      </c>
      <c r="AH45" s="240">
        <f t="shared" ref="AH45" si="219">AG45+AH44</f>
        <v>0</v>
      </c>
      <c r="AI45" s="240">
        <f t="shared" ref="AI45" si="220">AH45+AI44</f>
        <v>0</v>
      </c>
      <c r="AJ45" s="240">
        <f t="shared" ref="AJ45" si="221">AI45+AJ44</f>
        <v>0</v>
      </c>
      <c r="AK45" s="240">
        <f t="shared" ref="AK45" si="222">AJ45+AK44</f>
        <v>0</v>
      </c>
      <c r="AL45" s="240">
        <f t="shared" ref="AL45" si="223">AK45+AL44</f>
        <v>0</v>
      </c>
      <c r="AM45" s="240">
        <f t="shared" ref="AM45" si="224">AL45+AM44</f>
        <v>0</v>
      </c>
      <c r="AN45" s="240">
        <f t="shared" ref="AN45" si="225">AM45+AN44</f>
        <v>0</v>
      </c>
      <c r="AO45" s="240">
        <f t="shared" ref="AO45" si="226">AN45+AO44</f>
        <v>0</v>
      </c>
      <c r="AP45" s="240">
        <f t="shared" ref="AP45" si="227">AO45+AP44</f>
        <v>0</v>
      </c>
      <c r="AQ45" s="238">
        <f>AQ44</f>
        <v>0</v>
      </c>
    </row>
    <row r="46" spans="1:43" x14ac:dyDescent="0.2">
      <c r="A46" s="223"/>
      <c r="B46" s="224"/>
      <c r="C46" s="224"/>
      <c r="D46" s="224"/>
      <c r="E46" s="225"/>
      <c r="F46" s="224"/>
      <c r="G46" s="224"/>
      <c r="H46" s="224"/>
      <c r="I46" s="224"/>
      <c r="J46" s="224"/>
      <c r="K46" s="224"/>
      <c r="L46" s="224"/>
      <c r="M46" s="224"/>
      <c r="N46" s="224"/>
      <c r="O46" s="224"/>
      <c r="P46" s="224"/>
      <c r="Q46" s="224"/>
      <c r="R46" s="224"/>
      <c r="S46" s="224"/>
      <c r="T46" s="224"/>
      <c r="U46" s="224"/>
      <c r="V46" s="224"/>
      <c r="W46" s="224"/>
      <c r="X46" s="224"/>
      <c r="Y46" s="224"/>
      <c r="Z46" s="224"/>
      <c r="AA46" s="224"/>
      <c r="AB46" s="224"/>
      <c r="AC46" s="224"/>
      <c r="AD46" s="224"/>
      <c r="AE46" s="224"/>
      <c r="AF46" s="224"/>
      <c r="AG46" s="224"/>
      <c r="AH46" s="224"/>
      <c r="AI46" s="224"/>
      <c r="AJ46" s="224"/>
      <c r="AK46" s="224"/>
      <c r="AL46" s="224"/>
      <c r="AM46" s="224"/>
      <c r="AN46" s="224"/>
      <c r="AO46" s="224"/>
      <c r="AP46" s="224"/>
      <c r="AQ46" s="226"/>
    </row>
    <row r="47" spans="1:43" x14ac:dyDescent="0.2">
      <c r="A47" s="235"/>
      <c r="B47" s="231"/>
      <c r="C47" s="231"/>
      <c r="D47" s="231"/>
      <c r="E47" s="230" t="s">
        <v>21</v>
      </c>
      <c r="F47" s="236" t="s">
        <v>69</v>
      </c>
      <c r="G47" s="237"/>
      <c r="H47" s="237"/>
      <c r="I47" s="237"/>
      <c r="J47" s="237"/>
      <c r="K47" s="237"/>
      <c r="L47" s="237"/>
      <c r="M47" s="237"/>
      <c r="N47" s="237"/>
      <c r="O47" s="237"/>
      <c r="P47" s="237"/>
      <c r="Q47" s="237"/>
      <c r="R47" s="237"/>
      <c r="S47" s="237"/>
      <c r="T47" s="237"/>
      <c r="U47" s="237"/>
      <c r="V47" s="237"/>
      <c r="W47" s="237"/>
      <c r="X47" s="237"/>
      <c r="Y47" s="237"/>
      <c r="Z47" s="237"/>
      <c r="AA47" s="237"/>
      <c r="AB47" s="237"/>
      <c r="AC47" s="237"/>
      <c r="AD47" s="237"/>
      <c r="AE47" s="237"/>
      <c r="AF47" s="237"/>
      <c r="AG47" s="237"/>
      <c r="AH47" s="237"/>
      <c r="AI47" s="237"/>
      <c r="AJ47" s="237"/>
      <c r="AK47" s="237"/>
      <c r="AL47" s="237"/>
      <c r="AM47" s="237"/>
      <c r="AN47" s="237"/>
      <c r="AO47" s="237"/>
      <c r="AP47" s="237"/>
      <c r="AQ47" s="238">
        <f>SUM(K47:AP47)</f>
        <v>0</v>
      </c>
    </row>
    <row r="48" spans="1:43" x14ac:dyDescent="0.2">
      <c r="A48" s="223"/>
      <c r="B48" s="224"/>
      <c r="C48" s="224"/>
      <c r="D48" s="224"/>
      <c r="E48" s="239"/>
      <c r="F48" s="226" t="s">
        <v>70</v>
      </c>
      <c r="G48" s="240"/>
      <c r="H48" s="240"/>
      <c r="I48" s="240"/>
      <c r="J48" s="240"/>
      <c r="K48" s="240"/>
      <c r="L48" s="240"/>
      <c r="M48" s="240"/>
      <c r="N48" s="240"/>
      <c r="O48" s="240"/>
      <c r="P48" s="240"/>
      <c r="Q48" s="240"/>
      <c r="R48" s="240"/>
      <c r="S48" s="240"/>
      <c r="T48" s="240"/>
      <c r="U48" s="240"/>
      <c r="V48" s="240"/>
      <c r="W48" s="240"/>
      <c r="X48" s="240"/>
      <c r="Y48" s="240"/>
      <c r="Z48" s="240"/>
      <c r="AA48" s="240"/>
      <c r="AB48" s="240"/>
      <c r="AC48" s="240"/>
      <c r="AD48" s="240"/>
      <c r="AE48" s="240"/>
      <c r="AF48" s="240"/>
      <c r="AG48" s="240"/>
      <c r="AH48" s="240"/>
      <c r="AI48" s="240"/>
      <c r="AJ48" s="240"/>
      <c r="AK48" s="240"/>
      <c r="AL48" s="240"/>
      <c r="AM48" s="240"/>
      <c r="AN48" s="240"/>
      <c r="AO48" s="240"/>
      <c r="AP48" s="240"/>
      <c r="AQ48" s="238">
        <f>SUM(K48:AP48)</f>
        <v>0</v>
      </c>
    </row>
    <row r="49" spans="1:43" x14ac:dyDescent="0.2">
      <c r="A49" s="223"/>
      <c r="B49" s="224"/>
      <c r="C49" s="224"/>
      <c r="D49" s="224"/>
      <c r="E49" s="239"/>
      <c r="F49" s="226" t="s">
        <v>71</v>
      </c>
      <c r="G49" s="240">
        <f>G47-G48</f>
        <v>0</v>
      </c>
      <c r="H49" s="240">
        <f t="shared" ref="H49" si="228">H47-H48</f>
        <v>0</v>
      </c>
      <c r="I49" s="240">
        <f t="shared" ref="I49" si="229">I47-I48</f>
        <v>0</v>
      </c>
      <c r="J49" s="240">
        <f t="shared" ref="J49" si="230">J47-J48</f>
        <v>0</v>
      </c>
      <c r="K49" s="240">
        <f>K47-K48</f>
        <v>0</v>
      </c>
      <c r="L49" s="240">
        <f t="shared" ref="L49:O49" si="231">L47-L48</f>
        <v>0</v>
      </c>
      <c r="M49" s="240">
        <f t="shared" si="231"/>
        <v>0</v>
      </c>
      <c r="N49" s="240">
        <f t="shared" si="231"/>
        <v>0</v>
      </c>
      <c r="O49" s="240">
        <f t="shared" si="231"/>
        <v>0</v>
      </c>
      <c r="P49" s="240">
        <f>P47-P48</f>
        <v>0</v>
      </c>
      <c r="Q49" s="240">
        <f t="shared" ref="Q49:R49" si="232">Q47-Q48</f>
        <v>0</v>
      </c>
      <c r="R49" s="240">
        <f t="shared" si="232"/>
        <v>0</v>
      </c>
      <c r="S49" s="240">
        <f t="shared" ref="S49:AD49" si="233">S47-S48</f>
        <v>0</v>
      </c>
      <c r="T49" s="240">
        <f t="shared" si="233"/>
        <v>0</v>
      </c>
      <c r="U49" s="240">
        <f t="shared" si="233"/>
        <v>0</v>
      </c>
      <c r="V49" s="240">
        <f t="shared" si="233"/>
        <v>0</v>
      </c>
      <c r="W49" s="240">
        <f t="shared" si="233"/>
        <v>0</v>
      </c>
      <c r="X49" s="240">
        <f t="shared" si="233"/>
        <v>0</v>
      </c>
      <c r="Y49" s="240">
        <f t="shared" si="233"/>
        <v>0</v>
      </c>
      <c r="Z49" s="240">
        <f t="shared" si="233"/>
        <v>0</v>
      </c>
      <c r="AA49" s="240">
        <f t="shared" si="233"/>
        <v>0</v>
      </c>
      <c r="AB49" s="240">
        <f t="shared" si="233"/>
        <v>0</v>
      </c>
      <c r="AC49" s="240">
        <f t="shared" si="233"/>
        <v>0</v>
      </c>
      <c r="AD49" s="240">
        <f t="shared" si="233"/>
        <v>0</v>
      </c>
      <c r="AE49" s="240">
        <f t="shared" ref="AE49:AP49" si="234">AE47-AE48</f>
        <v>0</v>
      </c>
      <c r="AF49" s="240">
        <f t="shared" si="234"/>
        <v>0</v>
      </c>
      <c r="AG49" s="240">
        <f t="shared" si="234"/>
        <v>0</v>
      </c>
      <c r="AH49" s="240">
        <f t="shared" si="234"/>
        <v>0</v>
      </c>
      <c r="AI49" s="240">
        <f t="shared" si="234"/>
        <v>0</v>
      </c>
      <c r="AJ49" s="240">
        <f t="shared" si="234"/>
        <v>0</v>
      </c>
      <c r="AK49" s="240">
        <f t="shared" si="234"/>
        <v>0</v>
      </c>
      <c r="AL49" s="240">
        <f t="shared" si="234"/>
        <v>0</v>
      </c>
      <c r="AM49" s="240">
        <f t="shared" si="234"/>
        <v>0</v>
      </c>
      <c r="AN49" s="240">
        <f t="shared" si="234"/>
        <v>0</v>
      </c>
      <c r="AO49" s="240">
        <f t="shared" si="234"/>
        <v>0</v>
      </c>
      <c r="AP49" s="240">
        <f t="shared" si="234"/>
        <v>0</v>
      </c>
      <c r="AQ49" s="238">
        <f>SUM(K49:AP49)</f>
        <v>0</v>
      </c>
    </row>
    <row r="50" spans="1:43" x14ac:dyDescent="0.2">
      <c r="A50" s="227"/>
      <c r="B50" s="228"/>
      <c r="C50" s="228"/>
      <c r="D50" s="228"/>
      <c r="E50" s="232"/>
      <c r="F50" s="233" t="s">
        <v>72</v>
      </c>
      <c r="G50" s="240">
        <f t="shared" ref="G50" si="235">G49</f>
        <v>0</v>
      </c>
      <c r="H50" s="240">
        <f t="shared" ref="H50" si="236">G50+H49</f>
        <v>0</v>
      </c>
      <c r="I50" s="240">
        <f t="shared" ref="I50" si="237">H50+I49</f>
        <v>0</v>
      </c>
      <c r="J50" s="240">
        <f t="shared" ref="J50" si="238">I50+J49</f>
        <v>0</v>
      </c>
      <c r="K50" s="240">
        <f>J50+K49</f>
        <v>0</v>
      </c>
      <c r="L50" s="240">
        <f>K50+L49</f>
        <v>0</v>
      </c>
      <c r="M50" s="240">
        <f t="shared" ref="M50" si="239">L50+M49</f>
        <v>0</v>
      </c>
      <c r="N50" s="240">
        <f t="shared" ref="N50" si="240">M50+N49</f>
        <v>0</v>
      </c>
      <c r="O50" s="240">
        <f t="shared" ref="O50" si="241">N50+O49</f>
        <v>0</v>
      </c>
      <c r="P50" s="240">
        <f t="shared" ref="P50" si="242">O50+P49</f>
        <v>0</v>
      </c>
      <c r="Q50" s="240">
        <f t="shared" ref="Q50" si="243">P50+Q49</f>
        <v>0</v>
      </c>
      <c r="R50" s="240">
        <f t="shared" ref="R50" si="244">Q50+R49</f>
        <v>0</v>
      </c>
      <c r="S50" s="240">
        <f t="shared" ref="S50:AD50" si="245">R50+S49</f>
        <v>0</v>
      </c>
      <c r="T50" s="240">
        <f t="shared" si="245"/>
        <v>0</v>
      </c>
      <c r="U50" s="240">
        <f t="shared" si="245"/>
        <v>0</v>
      </c>
      <c r="V50" s="240">
        <f t="shared" si="245"/>
        <v>0</v>
      </c>
      <c r="W50" s="240">
        <f t="shared" si="245"/>
        <v>0</v>
      </c>
      <c r="X50" s="240">
        <f t="shared" si="245"/>
        <v>0</v>
      </c>
      <c r="Y50" s="240">
        <f t="shared" si="245"/>
        <v>0</v>
      </c>
      <c r="Z50" s="240">
        <f t="shared" si="245"/>
        <v>0</v>
      </c>
      <c r="AA50" s="240">
        <f t="shared" si="245"/>
        <v>0</v>
      </c>
      <c r="AB50" s="240">
        <f t="shared" si="245"/>
        <v>0</v>
      </c>
      <c r="AC50" s="240">
        <f t="shared" si="245"/>
        <v>0</v>
      </c>
      <c r="AD50" s="240">
        <f t="shared" si="245"/>
        <v>0</v>
      </c>
      <c r="AE50" s="240">
        <f t="shared" ref="AE50" si="246">AD50+AE49</f>
        <v>0</v>
      </c>
      <c r="AF50" s="240">
        <f t="shared" ref="AF50" si="247">AE50+AF49</f>
        <v>0</v>
      </c>
      <c r="AG50" s="240">
        <f t="shared" ref="AG50" si="248">AF50+AG49</f>
        <v>0</v>
      </c>
      <c r="AH50" s="240">
        <f t="shared" ref="AH50" si="249">AG50+AH49</f>
        <v>0</v>
      </c>
      <c r="AI50" s="240">
        <f t="shared" ref="AI50" si="250">AH50+AI49</f>
        <v>0</v>
      </c>
      <c r="AJ50" s="240">
        <f t="shared" ref="AJ50" si="251">AI50+AJ49</f>
        <v>0</v>
      </c>
      <c r="AK50" s="240">
        <f t="shared" ref="AK50" si="252">AJ50+AK49</f>
        <v>0</v>
      </c>
      <c r="AL50" s="240">
        <f t="shared" ref="AL50" si="253">AK50+AL49</f>
        <v>0</v>
      </c>
      <c r="AM50" s="240">
        <f t="shared" ref="AM50" si="254">AL50+AM49</f>
        <v>0</v>
      </c>
      <c r="AN50" s="240">
        <f t="shared" ref="AN50" si="255">AM50+AN49</f>
        <v>0</v>
      </c>
      <c r="AO50" s="240">
        <f t="shared" ref="AO50" si="256">AN50+AO49</f>
        <v>0</v>
      </c>
      <c r="AP50" s="240">
        <f t="shared" ref="AP50" si="257">AO50+AP49</f>
        <v>0</v>
      </c>
      <c r="AQ50" s="238">
        <f>AQ49</f>
        <v>0</v>
      </c>
    </row>
    <row r="51" spans="1:43" x14ac:dyDescent="0.2">
      <c r="A51" s="223"/>
      <c r="B51" s="224"/>
      <c r="C51" s="224"/>
      <c r="D51" s="224"/>
      <c r="E51" s="225"/>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4"/>
      <c r="AN51" s="224"/>
      <c r="AO51" s="224"/>
      <c r="AP51" s="224"/>
      <c r="AQ51" s="226"/>
    </row>
    <row r="52" spans="1:43" x14ac:dyDescent="0.2">
      <c r="A52" s="235"/>
      <c r="B52" s="231"/>
      <c r="C52" s="231"/>
      <c r="D52" s="231"/>
      <c r="E52" s="230" t="s">
        <v>24</v>
      </c>
      <c r="F52" s="236" t="s">
        <v>69</v>
      </c>
      <c r="G52" s="237"/>
      <c r="H52" s="237"/>
      <c r="I52" s="237"/>
      <c r="J52" s="237"/>
      <c r="K52" s="237"/>
      <c r="L52" s="237"/>
      <c r="M52" s="237"/>
      <c r="N52" s="237"/>
      <c r="O52" s="237"/>
      <c r="P52" s="237"/>
      <c r="Q52" s="237"/>
      <c r="R52" s="237"/>
      <c r="S52" s="237"/>
      <c r="T52" s="237"/>
      <c r="U52" s="237"/>
      <c r="V52" s="237"/>
      <c r="W52" s="237"/>
      <c r="X52" s="237"/>
      <c r="Y52" s="237"/>
      <c r="Z52" s="237"/>
      <c r="AA52" s="237"/>
      <c r="AB52" s="237"/>
      <c r="AC52" s="237"/>
      <c r="AD52" s="237"/>
      <c r="AE52" s="237"/>
      <c r="AF52" s="237"/>
      <c r="AG52" s="237"/>
      <c r="AH52" s="237"/>
      <c r="AI52" s="237"/>
      <c r="AJ52" s="237"/>
      <c r="AK52" s="237"/>
      <c r="AL52" s="237"/>
      <c r="AM52" s="237"/>
      <c r="AN52" s="237"/>
      <c r="AO52" s="237"/>
      <c r="AP52" s="237"/>
      <c r="AQ52" s="238">
        <f>SUM(K52:AP52)</f>
        <v>0</v>
      </c>
    </row>
    <row r="53" spans="1:43" x14ac:dyDescent="0.2">
      <c r="A53" s="223"/>
      <c r="B53" s="224"/>
      <c r="C53" s="224"/>
      <c r="D53" s="224"/>
      <c r="E53" s="239"/>
      <c r="F53" s="226" t="s">
        <v>70</v>
      </c>
      <c r="G53" s="240"/>
      <c r="H53" s="240"/>
      <c r="I53" s="240"/>
      <c r="J53" s="240"/>
      <c r="K53" s="240"/>
      <c r="L53" s="240"/>
      <c r="M53" s="240"/>
      <c r="N53" s="240"/>
      <c r="O53" s="240"/>
      <c r="P53" s="240"/>
      <c r="Q53" s="240"/>
      <c r="R53" s="240"/>
      <c r="S53" s="240"/>
      <c r="T53" s="240"/>
      <c r="U53" s="240"/>
      <c r="V53" s="240"/>
      <c r="W53" s="240"/>
      <c r="X53" s="240"/>
      <c r="Y53" s="240"/>
      <c r="Z53" s="240"/>
      <c r="AA53" s="240"/>
      <c r="AB53" s="240"/>
      <c r="AC53" s="240"/>
      <c r="AD53" s="240"/>
      <c r="AE53" s="240"/>
      <c r="AF53" s="240"/>
      <c r="AG53" s="240"/>
      <c r="AH53" s="240"/>
      <c r="AI53" s="240"/>
      <c r="AJ53" s="240"/>
      <c r="AK53" s="240"/>
      <c r="AL53" s="240"/>
      <c r="AM53" s="240"/>
      <c r="AN53" s="240"/>
      <c r="AO53" s="240"/>
      <c r="AP53" s="240"/>
      <c r="AQ53" s="238">
        <f>SUM(K53:AP53)</f>
        <v>0</v>
      </c>
    </row>
    <row r="54" spans="1:43" x14ac:dyDescent="0.2">
      <c r="A54" s="223"/>
      <c r="B54" s="224"/>
      <c r="C54" s="224"/>
      <c r="D54" s="224"/>
      <c r="E54" s="239"/>
      <c r="F54" s="226" t="s">
        <v>71</v>
      </c>
      <c r="G54" s="240">
        <f>G52-G53</f>
        <v>0</v>
      </c>
      <c r="H54" s="240">
        <f t="shared" ref="H54" si="258">H52-H53</f>
        <v>0</v>
      </c>
      <c r="I54" s="240">
        <f t="shared" ref="I54" si="259">I52-I53</f>
        <v>0</v>
      </c>
      <c r="J54" s="240">
        <f t="shared" ref="J54" si="260">J52-J53</f>
        <v>0</v>
      </c>
      <c r="K54" s="240">
        <f>K52-K53</f>
        <v>0</v>
      </c>
      <c r="L54" s="240">
        <f t="shared" ref="L54:O54" si="261">L52-L53</f>
        <v>0</v>
      </c>
      <c r="M54" s="240">
        <f t="shared" si="261"/>
        <v>0</v>
      </c>
      <c r="N54" s="240">
        <f t="shared" si="261"/>
        <v>0</v>
      </c>
      <c r="O54" s="240">
        <f t="shared" si="261"/>
        <v>0</v>
      </c>
      <c r="P54" s="240">
        <f>P52-P53</f>
        <v>0</v>
      </c>
      <c r="Q54" s="240">
        <f t="shared" ref="Q54:R54" si="262">Q52-Q53</f>
        <v>0</v>
      </c>
      <c r="R54" s="240">
        <f t="shared" si="262"/>
        <v>0</v>
      </c>
      <c r="S54" s="240">
        <f t="shared" ref="S54:AD54" si="263">S52-S53</f>
        <v>0</v>
      </c>
      <c r="T54" s="240">
        <f t="shared" si="263"/>
        <v>0</v>
      </c>
      <c r="U54" s="240">
        <f t="shared" si="263"/>
        <v>0</v>
      </c>
      <c r="V54" s="240">
        <f t="shared" si="263"/>
        <v>0</v>
      </c>
      <c r="W54" s="240">
        <f t="shared" si="263"/>
        <v>0</v>
      </c>
      <c r="X54" s="240">
        <f t="shared" si="263"/>
        <v>0</v>
      </c>
      <c r="Y54" s="240">
        <f t="shared" si="263"/>
        <v>0</v>
      </c>
      <c r="Z54" s="240">
        <f t="shared" si="263"/>
        <v>0</v>
      </c>
      <c r="AA54" s="240">
        <f t="shared" si="263"/>
        <v>0</v>
      </c>
      <c r="AB54" s="240">
        <f t="shared" si="263"/>
        <v>0</v>
      </c>
      <c r="AC54" s="240">
        <f t="shared" si="263"/>
        <v>0</v>
      </c>
      <c r="AD54" s="240">
        <f t="shared" si="263"/>
        <v>0</v>
      </c>
      <c r="AE54" s="240">
        <f t="shared" ref="AE54:AP54" si="264">AE52-AE53</f>
        <v>0</v>
      </c>
      <c r="AF54" s="240">
        <f t="shared" si="264"/>
        <v>0</v>
      </c>
      <c r="AG54" s="240">
        <f t="shared" si="264"/>
        <v>0</v>
      </c>
      <c r="AH54" s="240">
        <f t="shared" si="264"/>
        <v>0</v>
      </c>
      <c r="AI54" s="240">
        <f t="shared" si="264"/>
        <v>0</v>
      </c>
      <c r="AJ54" s="240">
        <f t="shared" si="264"/>
        <v>0</v>
      </c>
      <c r="AK54" s="240">
        <f t="shared" si="264"/>
        <v>0</v>
      </c>
      <c r="AL54" s="240">
        <f t="shared" si="264"/>
        <v>0</v>
      </c>
      <c r="AM54" s="240">
        <f t="shared" si="264"/>
        <v>0</v>
      </c>
      <c r="AN54" s="240">
        <f t="shared" si="264"/>
        <v>0</v>
      </c>
      <c r="AO54" s="240">
        <f t="shared" si="264"/>
        <v>0</v>
      </c>
      <c r="AP54" s="240">
        <f t="shared" si="264"/>
        <v>0</v>
      </c>
      <c r="AQ54" s="238">
        <f>SUM(K54:AP54)</f>
        <v>0</v>
      </c>
    </row>
    <row r="55" spans="1:43" x14ac:dyDescent="0.2">
      <c r="A55" s="227"/>
      <c r="B55" s="228"/>
      <c r="C55" s="228"/>
      <c r="D55" s="228"/>
      <c r="E55" s="232"/>
      <c r="F55" s="233" t="s">
        <v>72</v>
      </c>
      <c r="G55" s="240">
        <f t="shared" ref="G55" si="265">G54</f>
        <v>0</v>
      </c>
      <c r="H55" s="240">
        <f t="shared" ref="H55" si="266">G55+H54</f>
        <v>0</v>
      </c>
      <c r="I55" s="240">
        <f t="shared" ref="I55" si="267">H55+I54</f>
        <v>0</v>
      </c>
      <c r="J55" s="240">
        <f t="shared" ref="J55" si="268">I55+J54</f>
        <v>0</v>
      </c>
      <c r="K55" s="240">
        <f>J55+K54</f>
        <v>0</v>
      </c>
      <c r="L55" s="240">
        <f>K55+L54</f>
        <v>0</v>
      </c>
      <c r="M55" s="240">
        <f t="shared" ref="M55" si="269">L55+M54</f>
        <v>0</v>
      </c>
      <c r="N55" s="240">
        <f t="shared" ref="N55" si="270">M55+N54</f>
        <v>0</v>
      </c>
      <c r="O55" s="240">
        <f t="shared" ref="O55" si="271">N55+O54</f>
        <v>0</v>
      </c>
      <c r="P55" s="240">
        <f t="shared" ref="P55" si="272">O55+P54</f>
        <v>0</v>
      </c>
      <c r="Q55" s="240">
        <f t="shared" ref="Q55" si="273">P55+Q54</f>
        <v>0</v>
      </c>
      <c r="R55" s="240">
        <f t="shared" ref="R55" si="274">Q55+R54</f>
        <v>0</v>
      </c>
      <c r="S55" s="240">
        <f t="shared" ref="S55:AD55" si="275">R55+S54</f>
        <v>0</v>
      </c>
      <c r="T55" s="240">
        <f t="shared" si="275"/>
        <v>0</v>
      </c>
      <c r="U55" s="240">
        <f t="shared" si="275"/>
        <v>0</v>
      </c>
      <c r="V55" s="240">
        <f t="shared" si="275"/>
        <v>0</v>
      </c>
      <c r="W55" s="240">
        <f t="shared" si="275"/>
        <v>0</v>
      </c>
      <c r="X55" s="240">
        <f t="shared" si="275"/>
        <v>0</v>
      </c>
      <c r="Y55" s="240">
        <f t="shared" si="275"/>
        <v>0</v>
      </c>
      <c r="Z55" s="240">
        <f t="shared" si="275"/>
        <v>0</v>
      </c>
      <c r="AA55" s="240">
        <f t="shared" si="275"/>
        <v>0</v>
      </c>
      <c r="AB55" s="240">
        <f t="shared" si="275"/>
        <v>0</v>
      </c>
      <c r="AC55" s="240">
        <f t="shared" si="275"/>
        <v>0</v>
      </c>
      <c r="AD55" s="240">
        <f t="shared" si="275"/>
        <v>0</v>
      </c>
      <c r="AE55" s="240">
        <f t="shared" ref="AE55" si="276">AD55+AE54</f>
        <v>0</v>
      </c>
      <c r="AF55" s="240">
        <f t="shared" ref="AF55" si="277">AE55+AF54</f>
        <v>0</v>
      </c>
      <c r="AG55" s="240">
        <f t="shared" ref="AG55" si="278">AF55+AG54</f>
        <v>0</v>
      </c>
      <c r="AH55" s="240">
        <f t="shared" ref="AH55" si="279">AG55+AH54</f>
        <v>0</v>
      </c>
      <c r="AI55" s="240">
        <f t="shared" ref="AI55" si="280">AH55+AI54</f>
        <v>0</v>
      </c>
      <c r="AJ55" s="240">
        <f t="shared" ref="AJ55" si="281">AI55+AJ54</f>
        <v>0</v>
      </c>
      <c r="AK55" s="240">
        <f t="shared" ref="AK55" si="282">AJ55+AK54</f>
        <v>0</v>
      </c>
      <c r="AL55" s="240">
        <f t="shared" ref="AL55" si="283">AK55+AL54</f>
        <v>0</v>
      </c>
      <c r="AM55" s="240">
        <f t="shared" ref="AM55" si="284">AL55+AM54</f>
        <v>0</v>
      </c>
      <c r="AN55" s="240">
        <f t="shared" ref="AN55" si="285">AM55+AN54</f>
        <v>0</v>
      </c>
      <c r="AO55" s="240">
        <f t="shared" ref="AO55" si="286">AN55+AO54</f>
        <v>0</v>
      </c>
      <c r="AP55" s="240">
        <f t="shared" ref="AP55" si="287">AO55+AP54</f>
        <v>0</v>
      </c>
      <c r="AQ55" s="238">
        <f>AQ54</f>
        <v>0</v>
      </c>
    </row>
    <row r="56" spans="1:43" x14ac:dyDescent="0.2">
      <c r="A56" s="223"/>
      <c r="B56" s="224"/>
      <c r="C56" s="224"/>
      <c r="D56" s="224"/>
      <c r="E56" s="225"/>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O56" s="224"/>
      <c r="AP56" s="224"/>
      <c r="AQ56" s="241"/>
    </row>
    <row r="57" spans="1:43" x14ac:dyDescent="0.2">
      <c r="A57" s="235"/>
      <c r="B57" s="231"/>
      <c r="C57" s="231"/>
      <c r="D57" s="231"/>
      <c r="E57" s="230" t="s">
        <v>26</v>
      </c>
      <c r="F57" s="236" t="s">
        <v>69</v>
      </c>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37"/>
      <c r="AN57" s="237"/>
      <c r="AO57" s="237"/>
      <c r="AP57" s="237"/>
      <c r="AQ57" s="238">
        <f>SUM(K57:AP57)</f>
        <v>0</v>
      </c>
    </row>
    <row r="58" spans="1:43" x14ac:dyDescent="0.2">
      <c r="A58" s="223"/>
      <c r="B58" s="224"/>
      <c r="C58" s="224"/>
      <c r="D58" s="224"/>
      <c r="E58" s="239"/>
      <c r="F58" s="226" t="s">
        <v>70</v>
      </c>
      <c r="G58" s="240"/>
      <c r="H58" s="240"/>
      <c r="I58" s="240"/>
      <c r="J58" s="240"/>
      <c r="K58" s="240"/>
      <c r="L58" s="240"/>
      <c r="M58" s="240"/>
      <c r="N58" s="240"/>
      <c r="O58" s="240"/>
      <c r="P58" s="240"/>
      <c r="Q58" s="240"/>
      <c r="R58" s="240"/>
      <c r="S58" s="240"/>
      <c r="T58" s="240"/>
      <c r="U58" s="240"/>
      <c r="V58" s="240"/>
      <c r="W58" s="240"/>
      <c r="X58" s="240"/>
      <c r="Y58" s="240"/>
      <c r="Z58" s="240"/>
      <c r="AA58" s="240"/>
      <c r="AB58" s="240"/>
      <c r="AC58" s="240"/>
      <c r="AD58" s="240"/>
      <c r="AE58" s="240"/>
      <c r="AF58" s="240"/>
      <c r="AG58" s="240"/>
      <c r="AH58" s="240"/>
      <c r="AI58" s="240"/>
      <c r="AJ58" s="240"/>
      <c r="AK58" s="240"/>
      <c r="AL58" s="240"/>
      <c r="AM58" s="240"/>
      <c r="AN58" s="240"/>
      <c r="AO58" s="240"/>
      <c r="AP58" s="240"/>
      <c r="AQ58" s="238">
        <f>SUM(K58:AP58)</f>
        <v>0</v>
      </c>
    </row>
    <row r="59" spans="1:43" x14ac:dyDescent="0.2">
      <c r="A59" s="223"/>
      <c r="B59" s="224"/>
      <c r="C59" s="224"/>
      <c r="D59" s="224"/>
      <c r="E59" s="239"/>
      <c r="F59" s="226" t="s">
        <v>71</v>
      </c>
      <c r="G59" s="240">
        <f>G57-G58</f>
        <v>0</v>
      </c>
      <c r="H59" s="240">
        <f t="shared" ref="H59" si="288">H57-H58</f>
        <v>0</v>
      </c>
      <c r="I59" s="240">
        <f t="shared" ref="I59" si="289">I57-I58</f>
        <v>0</v>
      </c>
      <c r="J59" s="240">
        <f t="shared" ref="J59" si="290">J57-J58</f>
        <v>0</v>
      </c>
      <c r="K59" s="240">
        <f>K57-K58</f>
        <v>0</v>
      </c>
      <c r="L59" s="240">
        <f t="shared" ref="L59:O59" si="291">L57-L58</f>
        <v>0</v>
      </c>
      <c r="M59" s="240">
        <f t="shared" si="291"/>
        <v>0</v>
      </c>
      <c r="N59" s="240">
        <f t="shared" si="291"/>
        <v>0</v>
      </c>
      <c r="O59" s="240">
        <f t="shared" si="291"/>
        <v>0</v>
      </c>
      <c r="P59" s="240">
        <f>P57-P58</f>
        <v>0</v>
      </c>
      <c r="Q59" s="240">
        <f t="shared" ref="Q59:AP59" si="292">Q57-Q58</f>
        <v>0</v>
      </c>
      <c r="R59" s="240">
        <f t="shared" si="292"/>
        <v>0</v>
      </c>
      <c r="S59" s="240">
        <f t="shared" si="292"/>
        <v>0</v>
      </c>
      <c r="T59" s="240">
        <f t="shared" si="292"/>
        <v>0</v>
      </c>
      <c r="U59" s="240">
        <f t="shared" si="292"/>
        <v>0</v>
      </c>
      <c r="V59" s="240">
        <f t="shared" si="292"/>
        <v>0</v>
      </c>
      <c r="W59" s="240">
        <f t="shared" si="292"/>
        <v>0</v>
      </c>
      <c r="X59" s="240">
        <f t="shared" si="292"/>
        <v>0</v>
      </c>
      <c r="Y59" s="240">
        <f t="shared" si="292"/>
        <v>0</v>
      </c>
      <c r="Z59" s="240">
        <f t="shared" si="292"/>
        <v>0</v>
      </c>
      <c r="AA59" s="240">
        <f t="shared" si="292"/>
        <v>0</v>
      </c>
      <c r="AB59" s="240">
        <f t="shared" si="292"/>
        <v>0</v>
      </c>
      <c r="AC59" s="240">
        <f t="shared" si="292"/>
        <v>0</v>
      </c>
      <c r="AD59" s="240">
        <f t="shared" si="292"/>
        <v>0</v>
      </c>
      <c r="AE59" s="240">
        <f t="shared" si="292"/>
        <v>0</v>
      </c>
      <c r="AF59" s="240">
        <f t="shared" si="292"/>
        <v>0</v>
      </c>
      <c r="AG59" s="240">
        <f t="shared" si="292"/>
        <v>0</v>
      </c>
      <c r="AH59" s="240">
        <f t="shared" si="292"/>
        <v>0</v>
      </c>
      <c r="AI59" s="240">
        <f t="shared" si="292"/>
        <v>0</v>
      </c>
      <c r="AJ59" s="240">
        <f t="shared" si="292"/>
        <v>0</v>
      </c>
      <c r="AK59" s="240">
        <f t="shared" si="292"/>
        <v>0</v>
      </c>
      <c r="AL59" s="240">
        <f t="shared" si="292"/>
        <v>0</v>
      </c>
      <c r="AM59" s="240">
        <f t="shared" si="292"/>
        <v>0</v>
      </c>
      <c r="AN59" s="240">
        <f t="shared" si="292"/>
        <v>0</v>
      </c>
      <c r="AO59" s="240">
        <f t="shared" si="292"/>
        <v>0</v>
      </c>
      <c r="AP59" s="240">
        <f t="shared" si="292"/>
        <v>0</v>
      </c>
      <c r="AQ59" s="238">
        <f>SUM(K59:AP59)</f>
        <v>0</v>
      </c>
    </row>
    <row r="60" spans="1:43" x14ac:dyDescent="0.2">
      <c r="A60" s="227"/>
      <c r="B60" s="228"/>
      <c r="C60" s="228"/>
      <c r="D60" s="228"/>
      <c r="E60" s="232"/>
      <c r="F60" s="233" t="s">
        <v>72</v>
      </c>
      <c r="G60" s="240">
        <f t="shared" ref="G60" si="293">G59</f>
        <v>0</v>
      </c>
      <c r="H60" s="240">
        <f t="shared" ref="H60" si="294">G60+H59</f>
        <v>0</v>
      </c>
      <c r="I60" s="240">
        <f t="shared" ref="I60" si="295">H60+I59</f>
        <v>0</v>
      </c>
      <c r="J60" s="240">
        <f t="shared" ref="J60" si="296">I60+J59</f>
        <v>0</v>
      </c>
      <c r="K60" s="240">
        <f>J60+K59</f>
        <v>0</v>
      </c>
      <c r="L60" s="240">
        <f>K60+L59</f>
        <v>0</v>
      </c>
      <c r="M60" s="240">
        <f t="shared" ref="M60" si="297">L60+M59</f>
        <v>0</v>
      </c>
      <c r="N60" s="240">
        <f t="shared" ref="N60" si="298">M60+N59</f>
        <v>0</v>
      </c>
      <c r="O60" s="240">
        <f t="shared" ref="O60" si="299">N60+O59</f>
        <v>0</v>
      </c>
      <c r="P60" s="240">
        <f t="shared" ref="P60" si="300">O60+P59</f>
        <v>0</v>
      </c>
      <c r="Q60" s="240">
        <f t="shared" ref="Q60" si="301">P60+Q59</f>
        <v>0</v>
      </c>
      <c r="R60" s="240">
        <f t="shared" ref="R60" si="302">Q60+R59</f>
        <v>0</v>
      </c>
      <c r="S60" s="240">
        <f t="shared" ref="S60" si="303">R60+S59</f>
        <v>0</v>
      </c>
      <c r="T60" s="240">
        <f t="shared" ref="T60" si="304">S60+T59</f>
        <v>0</v>
      </c>
      <c r="U60" s="240">
        <f t="shared" ref="U60" si="305">T60+U59</f>
        <v>0</v>
      </c>
      <c r="V60" s="240">
        <f t="shared" ref="V60" si="306">U60+V59</f>
        <v>0</v>
      </c>
      <c r="W60" s="240">
        <f t="shared" ref="W60" si="307">V60+W59</f>
        <v>0</v>
      </c>
      <c r="X60" s="240">
        <f t="shared" ref="X60" si="308">W60+X59</f>
        <v>0</v>
      </c>
      <c r="Y60" s="240">
        <f t="shared" ref="Y60" si="309">X60+Y59</f>
        <v>0</v>
      </c>
      <c r="Z60" s="240">
        <f t="shared" ref="Z60" si="310">Y60+Z59</f>
        <v>0</v>
      </c>
      <c r="AA60" s="240">
        <f t="shared" ref="AA60" si="311">Z60+AA59</f>
        <v>0</v>
      </c>
      <c r="AB60" s="240">
        <f t="shared" ref="AB60" si="312">AA60+AB59</f>
        <v>0</v>
      </c>
      <c r="AC60" s="240">
        <f t="shared" ref="AC60" si="313">AB60+AC59</f>
        <v>0</v>
      </c>
      <c r="AD60" s="240">
        <f t="shared" ref="AD60" si="314">AC60+AD59</f>
        <v>0</v>
      </c>
      <c r="AE60" s="240">
        <f t="shared" ref="AE60" si="315">AD60+AE59</f>
        <v>0</v>
      </c>
      <c r="AF60" s="240">
        <f t="shared" ref="AF60" si="316">AE60+AF59</f>
        <v>0</v>
      </c>
      <c r="AG60" s="240">
        <f t="shared" ref="AG60" si="317">AF60+AG59</f>
        <v>0</v>
      </c>
      <c r="AH60" s="240">
        <f t="shared" ref="AH60" si="318">AG60+AH59</f>
        <v>0</v>
      </c>
      <c r="AI60" s="240">
        <f t="shared" ref="AI60" si="319">AH60+AI59</f>
        <v>0</v>
      </c>
      <c r="AJ60" s="240">
        <f t="shared" ref="AJ60" si="320">AI60+AJ59</f>
        <v>0</v>
      </c>
      <c r="AK60" s="240">
        <f t="shared" ref="AK60" si="321">AJ60+AK59</f>
        <v>0</v>
      </c>
      <c r="AL60" s="240">
        <f t="shared" ref="AL60" si="322">AK60+AL59</f>
        <v>0</v>
      </c>
      <c r="AM60" s="240">
        <f t="shared" ref="AM60" si="323">AL60+AM59</f>
        <v>0</v>
      </c>
      <c r="AN60" s="240">
        <f t="shared" ref="AN60" si="324">AM60+AN59</f>
        <v>0</v>
      </c>
      <c r="AO60" s="240">
        <f t="shared" ref="AO60" si="325">AN60+AO59</f>
        <v>0</v>
      </c>
      <c r="AP60" s="240">
        <f t="shared" ref="AP60" si="326">AO60+AP59</f>
        <v>0</v>
      </c>
      <c r="AQ60" s="238">
        <f>AQ59</f>
        <v>0</v>
      </c>
    </row>
    <row r="61" spans="1:43" x14ac:dyDescent="0.2">
      <c r="A61" s="223"/>
      <c r="B61" s="224"/>
      <c r="C61" s="224"/>
      <c r="D61" s="224"/>
      <c r="E61" s="225"/>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c r="AD61" s="224"/>
      <c r="AE61" s="224"/>
      <c r="AF61" s="224"/>
      <c r="AG61" s="224"/>
      <c r="AH61" s="224"/>
      <c r="AI61" s="224"/>
      <c r="AJ61" s="224"/>
      <c r="AK61" s="224"/>
      <c r="AL61" s="224"/>
      <c r="AM61" s="224"/>
      <c r="AN61" s="224"/>
      <c r="AO61" s="224"/>
      <c r="AP61" s="224"/>
      <c r="AQ61" s="241"/>
    </row>
    <row r="62" spans="1:43" x14ac:dyDescent="0.2">
      <c r="A62" s="235"/>
      <c r="B62" s="231"/>
      <c r="C62" s="231"/>
      <c r="D62" s="231"/>
      <c r="E62" s="230" t="s">
        <v>29</v>
      </c>
      <c r="F62" s="236" t="s">
        <v>69</v>
      </c>
      <c r="G62" s="237"/>
      <c r="H62" s="237"/>
      <c r="I62" s="237"/>
      <c r="J62" s="237"/>
      <c r="K62" s="237"/>
      <c r="L62" s="237"/>
      <c r="M62" s="237"/>
      <c r="N62" s="237"/>
      <c r="O62" s="237"/>
      <c r="P62" s="237"/>
      <c r="Q62" s="237"/>
      <c r="R62" s="237"/>
      <c r="S62" s="237"/>
      <c r="T62" s="237"/>
      <c r="U62" s="237"/>
      <c r="V62" s="237"/>
      <c r="W62" s="237"/>
      <c r="X62" s="237"/>
      <c r="Y62" s="237"/>
      <c r="Z62" s="237"/>
      <c r="AA62" s="237"/>
      <c r="AB62" s="237"/>
      <c r="AC62" s="237"/>
      <c r="AD62" s="237"/>
      <c r="AE62" s="237"/>
      <c r="AF62" s="237"/>
      <c r="AG62" s="237"/>
      <c r="AH62" s="237"/>
      <c r="AI62" s="237"/>
      <c r="AJ62" s="237"/>
      <c r="AK62" s="237"/>
      <c r="AL62" s="237"/>
      <c r="AM62" s="237"/>
      <c r="AN62" s="237"/>
      <c r="AO62" s="237"/>
      <c r="AP62" s="237"/>
      <c r="AQ62" s="238">
        <f>SUM(K62:AP62)</f>
        <v>0</v>
      </c>
    </row>
    <row r="63" spans="1:43" x14ac:dyDescent="0.2">
      <c r="A63" s="223"/>
      <c r="B63" s="224"/>
      <c r="C63" s="224"/>
      <c r="D63" s="224"/>
      <c r="E63" s="239"/>
      <c r="F63" s="226" t="s">
        <v>70</v>
      </c>
      <c r="G63" s="240"/>
      <c r="H63" s="240"/>
      <c r="I63" s="240"/>
      <c r="J63" s="240"/>
      <c r="K63" s="240"/>
      <c r="L63" s="240"/>
      <c r="M63" s="240"/>
      <c r="N63" s="240"/>
      <c r="O63" s="240"/>
      <c r="P63" s="240"/>
      <c r="Q63" s="240"/>
      <c r="R63" s="240"/>
      <c r="S63" s="240"/>
      <c r="T63" s="240"/>
      <c r="U63" s="240"/>
      <c r="V63" s="240"/>
      <c r="W63" s="240"/>
      <c r="X63" s="240"/>
      <c r="Y63" s="240"/>
      <c r="Z63" s="240"/>
      <c r="AA63" s="240"/>
      <c r="AB63" s="240"/>
      <c r="AC63" s="240"/>
      <c r="AD63" s="240"/>
      <c r="AE63" s="240"/>
      <c r="AF63" s="240"/>
      <c r="AG63" s="240"/>
      <c r="AH63" s="240"/>
      <c r="AI63" s="240"/>
      <c r="AJ63" s="240"/>
      <c r="AK63" s="240"/>
      <c r="AL63" s="240"/>
      <c r="AM63" s="240"/>
      <c r="AN63" s="240"/>
      <c r="AO63" s="240"/>
      <c r="AP63" s="240"/>
      <c r="AQ63" s="238">
        <f>SUM(K63:AP63)</f>
        <v>0</v>
      </c>
    </row>
    <row r="64" spans="1:43" x14ac:dyDescent="0.2">
      <c r="A64" s="223"/>
      <c r="B64" s="224"/>
      <c r="C64" s="224"/>
      <c r="D64" s="224"/>
      <c r="E64" s="239"/>
      <c r="F64" s="226" t="s">
        <v>71</v>
      </c>
      <c r="G64" s="240">
        <f>G62-G63</f>
        <v>0</v>
      </c>
      <c r="H64" s="240">
        <f t="shared" ref="H64" si="327">H62-H63</f>
        <v>0</v>
      </c>
      <c r="I64" s="240">
        <f t="shared" ref="I64" si="328">I62-I63</f>
        <v>0</v>
      </c>
      <c r="J64" s="240">
        <f t="shared" ref="J64" si="329">J62-J63</f>
        <v>0</v>
      </c>
      <c r="K64" s="240">
        <f>K62-K63</f>
        <v>0</v>
      </c>
      <c r="L64" s="240">
        <f t="shared" ref="L64:O64" si="330">L62-L63</f>
        <v>0</v>
      </c>
      <c r="M64" s="240">
        <f t="shared" si="330"/>
        <v>0</v>
      </c>
      <c r="N64" s="240">
        <f t="shared" si="330"/>
        <v>0</v>
      </c>
      <c r="O64" s="240">
        <f t="shared" si="330"/>
        <v>0</v>
      </c>
      <c r="P64" s="240">
        <f>P62-P63</f>
        <v>0</v>
      </c>
      <c r="Q64" s="240">
        <f t="shared" ref="Q64:AP64" si="331">Q62-Q63</f>
        <v>0</v>
      </c>
      <c r="R64" s="240">
        <f t="shared" si="331"/>
        <v>0</v>
      </c>
      <c r="S64" s="240">
        <f t="shared" si="331"/>
        <v>0</v>
      </c>
      <c r="T64" s="240">
        <f t="shared" si="331"/>
        <v>0</v>
      </c>
      <c r="U64" s="240">
        <f t="shared" si="331"/>
        <v>0</v>
      </c>
      <c r="V64" s="240">
        <f t="shared" si="331"/>
        <v>0</v>
      </c>
      <c r="W64" s="240">
        <f t="shared" si="331"/>
        <v>0</v>
      </c>
      <c r="X64" s="240">
        <f t="shared" si="331"/>
        <v>0</v>
      </c>
      <c r="Y64" s="240">
        <f t="shared" si="331"/>
        <v>0</v>
      </c>
      <c r="Z64" s="240">
        <f t="shared" si="331"/>
        <v>0</v>
      </c>
      <c r="AA64" s="240">
        <f t="shared" si="331"/>
        <v>0</v>
      </c>
      <c r="AB64" s="240">
        <f t="shared" si="331"/>
        <v>0</v>
      </c>
      <c r="AC64" s="240">
        <f t="shared" si="331"/>
        <v>0</v>
      </c>
      <c r="AD64" s="240">
        <f t="shared" si="331"/>
        <v>0</v>
      </c>
      <c r="AE64" s="240">
        <f t="shared" si="331"/>
        <v>0</v>
      </c>
      <c r="AF64" s="240">
        <f t="shared" si="331"/>
        <v>0</v>
      </c>
      <c r="AG64" s="240">
        <f t="shared" si="331"/>
        <v>0</v>
      </c>
      <c r="AH64" s="240">
        <f t="shared" si="331"/>
        <v>0</v>
      </c>
      <c r="AI64" s="240">
        <f t="shared" si="331"/>
        <v>0</v>
      </c>
      <c r="AJ64" s="240">
        <f t="shared" si="331"/>
        <v>0</v>
      </c>
      <c r="AK64" s="240">
        <f t="shared" si="331"/>
        <v>0</v>
      </c>
      <c r="AL64" s="240">
        <f t="shared" si="331"/>
        <v>0</v>
      </c>
      <c r="AM64" s="240">
        <f t="shared" si="331"/>
        <v>0</v>
      </c>
      <c r="AN64" s="240">
        <f t="shared" si="331"/>
        <v>0</v>
      </c>
      <c r="AO64" s="240">
        <f t="shared" si="331"/>
        <v>0</v>
      </c>
      <c r="AP64" s="240">
        <f t="shared" si="331"/>
        <v>0</v>
      </c>
      <c r="AQ64" s="238">
        <f>SUM(K64:AP64)</f>
        <v>0</v>
      </c>
    </row>
    <row r="65" spans="1:43" x14ac:dyDescent="0.2">
      <c r="A65" s="227"/>
      <c r="B65" s="228"/>
      <c r="C65" s="228"/>
      <c r="D65" s="228"/>
      <c r="E65" s="232"/>
      <c r="F65" s="233" t="s">
        <v>72</v>
      </c>
      <c r="G65" s="240">
        <f t="shared" ref="G65" si="332">G64</f>
        <v>0</v>
      </c>
      <c r="H65" s="240">
        <f t="shared" ref="H65" si="333">G65+H64</f>
        <v>0</v>
      </c>
      <c r="I65" s="240">
        <f t="shared" ref="I65" si="334">H65+I64</f>
        <v>0</v>
      </c>
      <c r="J65" s="240">
        <f t="shared" ref="J65" si="335">I65+J64</f>
        <v>0</v>
      </c>
      <c r="K65" s="240">
        <f>J65+K64</f>
        <v>0</v>
      </c>
      <c r="L65" s="240">
        <f>K65+L64</f>
        <v>0</v>
      </c>
      <c r="M65" s="240">
        <f t="shared" ref="M65" si="336">L65+M64</f>
        <v>0</v>
      </c>
      <c r="N65" s="240">
        <f t="shared" ref="N65" si="337">M65+N64</f>
        <v>0</v>
      </c>
      <c r="O65" s="240">
        <f t="shared" ref="O65" si="338">N65+O64</f>
        <v>0</v>
      </c>
      <c r="P65" s="240">
        <f t="shared" ref="P65" si="339">O65+P64</f>
        <v>0</v>
      </c>
      <c r="Q65" s="240">
        <f t="shared" ref="Q65" si="340">P65+Q64</f>
        <v>0</v>
      </c>
      <c r="R65" s="240">
        <f t="shared" ref="R65" si="341">Q65+R64</f>
        <v>0</v>
      </c>
      <c r="S65" s="240">
        <f t="shared" ref="S65" si="342">R65+S64</f>
        <v>0</v>
      </c>
      <c r="T65" s="240">
        <f t="shared" ref="T65" si="343">S65+T64</f>
        <v>0</v>
      </c>
      <c r="U65" s="240">
        <f t="shared" ref="U65" si="344">T65+U64</f>
        <v>0</v>
      </c>
      <c r="V65" s="240">
        <f t="shared" ref="V65" si="345">U65+V64</f>
        <v>0</v>
      </c>
      <c r="W65" s="240">
        <f t="shared" ref="W65" si="346">V65+W64</f>
        <v>0</v>
      </c>
      <c r="X65" s="240">
        <f t="shared" ref="X65" si="347">W65+X64</f>
        <v>0</v>
      </c>
      <c r="Y65" s="240">
        <f t="shared" ref="Y65" si="348">X65+Y64</f>
        <v>0</v>
      </c>
      <c r="Z65" s="240">
        <f t="shared" ref="Z65" si="349">Y65+Z64</f>
        <v>0</v>
      </c>
      <c r="AA65" s="240">
        <f t="shared" ref="AA65" si="350">Z65+AA64</f>
        <v>0</v>
      </c>
      <c r="AB65" s="240">
        <f t="shared" ref="AB65" si="351">AA65+AB64</f>
        <v>0</v>
      </c>
      <c r="AC65" s="240">
        <f t="shared" ref="AC65" si="352">AB65+AC64</f>
        <v>0</v>
      </c>
      <c r="AD65" s="240">
        <f t="shared" ref="AD65" si="353">AC65+AD64</f>
        <v>0</v>
      </c>
      <c r="AE65" s="240">
        <f t="shared" ref="AE65" si="354">AD65+AE64</f>
        <v>0</v>
      </c>
      <c r="AF65" s="240">
        <f t="shared" ref="AF65" si="355">AE65+AF64</f>
        <v>0</v>
      </c>
      <c r="AG65" s="240">
        <f t="shared" ref="AG65" si="356">AF65+AG64</f>
        <v>0</v>
      </c>
      <c r="AH65" s="240">
        <f t="shared" ref="AH65" si="357">AG65+AH64</f>
        <v>0</v>
      </c>
      <c r="AI65" s="240">
        <f t="shared" ref="AI65" si="358">AH65+AI64</f>
        <v>0</v>
      </c>
      <c r="AJ65" s="240">
        <f t="shared" ref="AJ65" si="359">AI65+AJ64</f>
        <v>0</v>
      </c>
      <c r="AK65" s="240">
        <f t="shared" ref="AK65" si="360">AJ65+AK64</f>
        <v>0</v>
      </c>
      <c r="AL65" s="240">
        <f t="shared" ref="AL65" si="361">AK65+AL64</f>
        <v>0</v>
      </c>
      <c r="AM65" s="240">
        <f t="shared" ref="AM65" si="362">AL65+AM64</f>
        <v>0</v>
      </c>
      <c r="AN65" s="240">
        <f t="shared" ref="AN65" si="363">AM65+AN64</f>
        <v>0</v>
      </c>
      <c r="AO65" s="240">
        <f t="shared" ref="AO65" si="364">AN65+AO64</f>
        <v>0</v>
      </c>
      <c r="AP65" s="240">
        <f t="shared" ref="AP65" si="365">AO65+AP64</f>
        <v>0</v>
      </c>
      <c r="AQ65" s="238">
        <f>AQ64</f>
        <v>0</v>
      </c>
    </row>
    <row r="66" spans="1:43" x14ac:dyDescent="0.2">
      <c r="A66" s="223"/>
      <c r="B66" s="224"/>
      <c r="C66" s="224"/>
      <c r="D66" s="224"/>
      <c r="E66" s="225"/>
      <c r="F66" s="224"/>
      <c r="G66" s="224"/>
      <c r="H66" s="224"/>
      <c r="I66" s="224"/>
      <c r="J66" s="224"/>
      <c r="K66" s="224"/>
      <c r="L66" s="224"/>
      <c r="M66" s="224"/>
      <c r="N66" s="224"/>
      <c r="O66" s="224"/>
      <c r="P66" s="224"/>
      <c r="Q66" s="224"/>
      <c r="R66" s="224"/>
      <c r="S66" s="224"/>
      <c r="T66" s="224"/>
      <c r="U66" s="224"/>
      <c r="V66" s="224"/>
      <c r="W66" s="224"/>
      <c r="X66" s="224"/>
      <c r="Y66" s="224"/>
      <c r="Z66" s="224"/>
      <c r="AA66" s="224"/>
      <c r="AB66" s="224"/>
      <c r="AC66" s="224"/>
      <c r="AD66" s="224"/>
      <c r="AE66" s="224"/>
      <c r="AF66" s="224"/>
      <c r="AG66" s="224"/>
      <c r="AH66" s="224"/>
      <c r="AI66" s="224"/>
      <c r="AJ66" s="224"/>
      <c r="AK66" s="224"/>
      <c r="AL66" s="224"/>
      <c r="AM66" s="224"/>
      <c r="AN66" s="224"/>
      <c r="AO66" s="224"/>
      <c r="AP66" s="224"/>
      <c r="AQ66" s="226"/>
    </row>
    <row r="67" spans="1:43" x14ac:dyDescent="0.2">
      <c r="A67" s="235"/>
      <c r="B67" s="231"/>
      <c r="C67" s="231"/>
      <c r="D67" s="231"/>
      <c r="E67" s="230" t="s">
        <v>31</v>
      </c>
      <c r="F67" s="236" t="s">
        <v>69</v>
      </c>
      <c r="G67" s="237"/>
      <c r="H67" s="237"/>
      <c r="I67" s="237"/>
      <c r="J67" s="237"/>
      <c r="K67" s="237"/>
      <c r="L67" s="237"/>
      <c r="M67" s="237"/>
      <c r="N67" s="237"/>
      <c r="O67" s="237"/>
      <c r="P67" s="237"/>
      <c r="Q67" s="237"/>
      <c r="R67" s="237"/>
      <c r="S67" s="237"/>
      <c r="T67" s="237"/>
      <c r="U67" s="237"/>
      <c r="V67" s="237"/>
      <c r="W67" s="237"/>
      <c r="X67" s="237"/>
      <c r="Y67" s="237"/>
      <c r="Z67" s="237"/>
      <c r="AA67" s="237"/>
      <c r="AB67" s="237"/>
      <c r="AC67" s="237"/>
      <c r="AD67" s="237"/>
      <c r="AE67" s="237"/>
      <c r="AF67" s="237"/>
      <c r="AG67" s="237"/>
      <c r="AH67" s="237"/>
      <c r="AI67" s="237"/>
      <c r="AJ67" s="237"/>
      <c r="AK67" s="237"/>
      <c r="AL67" s="237"/>
      <c r="AM67" s="237"/>
      <c r="AN67" s="237"/>
      <c r="AO67" s="237"/>
      <c r="AP67" s="237"/>
      <c r="AQ67" s="238">
        <f>SUM(K67:AP67)</f>
        <v>0</v>
      </c>
    </row>
    <row r="68" spans="1:43" x14ac:dyDescent="0.2">
      <c r="A68" s="223"/>
      <c r="B68" s="224"/>
      <c r="C68" s="224"/>
      <c r="D68" s="224"/>
      <c r="E68" s="239"/>
      <c r="F68" s="226" t="s">
        <v>70</v>
      </c>
      <c r="G68" s="240"/>
      <c r="H68" s="240"/>
      <c r="I68" s="240"/>
      <c r="J68" s="240"/>
      <c r="K68" s="240"/>
      <c r="L68" s="240"/>
      <c r="M68" s="240"/>
      <c r="N68" s="240"/>
      <c r="O68" s="240"/>
      <c r="P68" s="240"/>
      <c r="Q68" s="240"/>
      <c r="R68" s="240"/>
      <c r="S68" s="240"/>
      <c r="T68" s="240"/>
      <c r="U68" s="240"/>
      <c r="V68" s="240"/>
      <c r="W68" s="240"/>
      <c r="X68" s="240"/>
      <c r="Y68" s="240"/>
      <c r="Z68" s="240"/>
      <c r="AA68" s="240"/>
      <c r="AB68" s="240"/>
      <c r="AC68" s="240"/>
      <c r="AD68" s="240"/>
      <c r="AE68" s="240"/>
      <c r="AF68" s="240"/>
      <c r="AG68" s="240"/>
      <c r="AH68" s="240"/>
      <c r="AI68" s="240"/>
      <c r="AJ68" s="240"/>
      <c r="AK68" s="240"/>
      <c r="AL68" s="240"/>
      <c r="AM68" s="240"/>
      <c r="AN68" s="240"/>
      <c r="AO68" s="240"/>
      <c r="AP68" s="240"/>
      <c r="AQ68" s="238">
        <f>SUM(K68:AP68)</f>
        <v>0</v>
      </c>
    </row>
    <row r="69" spans="1:43" x14ac:dyDescent="0.2">
      <c r="A69" s="223"/>
      <c r="B69" s="224"/>
      <c r="C69" s="224"/>
      <c r="D69" s="224"/>
      <c r="E69" s="239"/>
      <c r="F69" s="226" t="s">
        <v>71</v>
      </c>
      <c r="G69" s="240">
        <f>G67-G68</f>
        <v>0</v>
      </c>
      <c r="H69" s="240">
        <f t="shared" ref="H69" si="366">H67-H68</f>
        <v>0</v>
      </c>
      <c r="I69" s="240">
        <f t="shared" ref="I69" si="367">I67-I68</f>
        <v>0</v>
      </c>
      <c r="J69" s="240">
        <f t="shared" ref="J69" si="368">J67-J68</f>
        <v>0</v>
      </c>
      <c r="K69" s="240">
        <f>K67-K68</f>
        <v>0</v>
      </c>
      <c r="L69" s="240">
        <f t="shared" ref="L69:O69" si="369">L67-L68</f>
        <v>0</v>
      </c>
      <c r="M69" s="240">
        <f t="shared" si="369"/>
        <v>0</v>
      </c>
      <c r="N69" s="240">
        <f t="shared" si="369"/>
        <v>0</v>
      </c>
      <c r="O69" s="240">
        <f t="shared" si="369"/>
        <v>0</v>
      </c>
      <c r="P69" s="240">
        <f>P67-P68</f>
        <v>0</v>
      </c>
      <c r="Q69" s="240">
        <f t="shared" ref="Q69:AP69" si="370">Q67-Q68</f>
        <v>0</v>
      </c>
      <c r="R69" s="240">
        <f t="shared" si="370"/>
        <v>0</v>
      </c>
      <c r="S69" s="240">
        <f t="shared" si="370"/>
        <v>0</v>
      </c>
      <c r="T69" s="240">
        <f t="shared" si="370"/>
        <v>0</v>
      </c>
      <c r="U69" s="240">
        <f t="shared" si="370"/>
        <v>0</v>
      </c>
      <c r="V69" s="240">
        <f t="shared" si="370"/>
        <v>0</v>
      </c>
      <c r="W69" s="240">
        <f t="shared" si="370"/>
        <v>0</v>
      </c>
      <c r="X69" s="240">
        <f t="shared" si="370"/>
        <v>0</v>
      </c>
      <c r="Y69" s="240">
        <f t="shared" si="370"/>
        <v>0</v>
      </c>
      <c r="Z69" s="240">
        <f t="shared" si="370"/>
        <v>0</v>
      </c>
      <c r="AA69" s="240">
        <f t="shared" si="370"/>
        <v>0</v>
      </c>
      <c r="AB69" s="240">
        <f t="shared" si="370"/>
        <v>0</v>
      </c>
      <c r="AC69" s="240">
        <f t="shared" si="370"/>
        <v>0</v>
      </c>
      <c r="AD69" s="240">
        <f t="shared" si="370"/>
        <v>0</v>
      </c>
      <c r="AE69" s="240">
        <f t="shared" si="370"/>
        <v>0</v>
      </c>
      <c r="AF69" s="240">
        <f t="shared" si="370"/>
        <v>0</v>
      </c>
      <c r="AG69" s="240">
        <f t="shared" si="370"/>
        <v>0</v>
      </c>
      <c r="AH69" s="240">
        <f t="shared" si="370"/>
        <v>0</v>
      </c>
      <c r="AI69" s="240">
        <f t="shared" si="370"/>
        <v>0</v>
      </c>
      <c r="AJ69" s="240">
        <f t="shared" si="370"/>
        <v>0</v>
      </c>
      <c r="AK69" s="240">
        <f t="shared" si="370"/>
        <v>0</v>
      </c>
      <c r="AL69" s="240">
        <f t="shared" si="370"/>
        <v>0</v>
      </c>
      <c r="AM69" s="240">
        <f t="shared" si="370"/>
        <v>0</v>
      </c>
      <c r="AN69" s="240">
        <f t="shared" si="370"/>
        <v>0</v>
      </c>
      <c r="AO69" s="240">
        <f t="shared" si="370"/>
        <v>0</v>
      </c>
      <c r="AP69" s="240">
        <f t="shared" si="370"/>
        <v>0</v>
      </c>
      <c r="AQ69" s="238">
        <f>SUM(K69:AP69)</f>
        <v>0</v>
      </c>
    </row>
    <row r="70" spans="1:43" x14ac:dyDescent="0.2">
      <c r="A70" s="227"/>
      <c r="B70" s="228"/>
      <c r="C70" s="228"/>
      <c r="D70" s="228"/>
      <c r="E70" s="232"/>
      <c r="F70" s="233" t="s">
        <v>72</v>
      </c>
      <c r="G70" s="240">
        <f t="shared" ref="G70" si="371">G69</f>
        <v>0</v>
      </c>
      <c r="H70" s="240">
        <f t="shared" ref="H70" si="372">G70+H69</f>
        <v>0</v>
      </c>
      <c r="I70" s="240">
        <f t="shared" ref="I70" si="373">H70+I69</f>
        <v>0</v>
      </c>
      <c r="J70" s="240">
        <f t="shared" ref="J70" si="374">I70+J69</f>
        <v>0</v>
      </c>
      <c r="K70" s="240">
        <f>J70+K69</f>
        <v>0</v>
      </c>
      <c r="L70" s="240">
        <f>K70+L69</f>
        <v>0</v>
      </c>
      <c r="M70" s="240">
        <f t="shared" ref="M70" si="375">L70+M69</f>
        <v>0</v>
      </c>
      <c r="N70" s="240">
        <f t="shared" ref="N70" si="376">M70+N69</f>
        <v>0</v>
      </c>
      <c r="O70" s="240">
        <f t="shared" ref="O70" si="377">N70+O69</f>
        <v>0</v>
      </c>
      <c r="P70" s="240">
        <f t="shared" ref="P70" si="378">O70+P69</f>
        <v>0</v>
      </c>
      <c r="Q70" s="240">
        <f t="shared" ref="Q70" si="379">P70+Q69</f>
        <v>0</v>
      </c>
      <c r="R70" s="240">
        <f t="shared" ref="R70" si="380">Q70+R69</f>
        <v>0</v>
      </c>
      <c r="S70" s="240">
        <f t="shared" ref="S70" si="381">R70+S69</f>
        <v>0</v>
      </c>
      <c r="T70" s="240">
        <f t="shared" ref="T70" si="382">S70+T69</f>
        <v>0</v>
      </c>
      <c r="U70" s="240">
        <f t="shared" ref="U70" si="383">T70+U69</f>
        <v>0</v>
      </c>
      <c r="V70" s="240">
        <f t="shared" ref="V70" si="384">U70+V69</f>
        <v>0</v>
      </c>
      <c r="W70" s="240">
        <f t="shared" ref="W70" si="385">V70+W69</f>
        <v>0</v>
      </c>
      <c r="X70" s="240">
        <f t="shared" ref="X70" si="386">W70+X69</f>
        <v>0</v>
      </c>
      <c r="Y70" s="240">
        <f t="shared" ref="Y70" si="387">X70+Y69</f>
        <v>0</v>
      </c>
      <c r="Z70" s="240">
        <f t="shared" ref="Z70" si="388">Y70+Z69</f>
        <v>0</v>
      </c>
      <c r="AA70" s="240">
        <f t="shared" ref="AA70" si="389">Z70+AA69</f>
        <v>0</v>
      </c>
      <c r="AB70" s="240">
        <f t="shared" ref="AB70" si="390">AA70+AB69</f>
        <v>0</v>
      </c>
      <c r="AC70" s="240">
        <f t="shared" ref="AC70" si="391">AB70+AC69</f>
        <v>0</v>
      </c>
      <c r="AD70" s="240">
        <f t="shared" ref="AD70" si="392">AC70+AD69</f>
        <v>0</v>
      </c>
      <c r="AE70" s="240">
        <f t="shared" ref="AE70" si="393">AD70+AE69</f>
        <v>0</v>
      </c>
      <c r="AF70" s="240">
        <f t="shared" ref="AF70" si="394">AE70+AF69</f>
        <v>0</v>
      </c>
      <c r="AG70" s="240">
        <f t="shared" ref="AG70" si="395">AF70+AG69</f>
        <v>0</v>
      </c>
      <c r="AH70" s="240">
        <f t="shared" ref="AH70" si="396">AG70+AH69</f>
        <v>0</v>
      </c>
      <c r="AI70" s="240">
        <f t="shared" ref="AI70" si="397">AH70+AI69</f>
        <v>0</v>
      </c>
      <c r="AJ70" s="240">
        <f t="shared" ref="AJ70" si="398">AI70+AJ69</f>
        <v>0</v>
      </c>
      <c r="AK70" s="240">
        <f t="shared" ref="AK70" si="399">AJ70+AK69</f>
        <v>0</v>
      </c>
      <c r="AL70" s="240">
        <f t="shared" ref="AL70" si="400">AK70+AL69</f>
        <v>0</v>
      </c>
      <c r="AM70" s="240">
        <f t="shared" ref="AM70" si="401">AL70+AM69</f>
        <v>0</v>
      </c>
      <c r="AN70" s="240">
        <f t="shared" ref="AN70" si="402">AM70+AN69</f>
        <v>0</v>
      </c>
      <c r="AO70" s="240">
        <f t="shared" ref="AO70" si="403">AN70+AO69</f>
        <v>0</v>
      </c>
      <c r="AP70" s="240">
        <f t="shared" ref="AP70" si="404">AO70+AP69</f>
        <v>0</v>
      </c>
      <c r="AQ70" s="238">
        <f>AQ69</f>
        <v>0</v>
      </c>
    </row>
    <row r="71" spans="1:43" x14ac:dyDescent="0.2">
      <c r="A71" s="223"/>
      <c r="B71" s="224"/>
      <c r="C71" s="224"/>
      <c r="D71" s="224"/>
      <c r="E71" s="225"/>
      <c r="F71" s="224"/>
      <c r="G71" s="224"/>
      <c r="H71" s="224"/>
      <c r="I71" s="224"/>
      <c r="J71" s="224"/>
      <c r="K71" s="224"/>
      <c r="L71" s="224"/>
      <c r="M71" s="224"/>
      <c r="N71" s="224"/>
      <c r="O71" s="224"/>
      <c r="P71" s="224"/>
      <c r="Q71" s="224"/>
      <c r="R71" s="224"/>
      <c r="S71" s="224"/>
      <c r="T71" s="224"/>
      <c r="U71" s="224"/>
      <c r="V71" s="224"/>
      <c r="W71" s="224"/>
      <c r="X71" s="224"/>
      <c r="Y71" s="224"/>
      <c r="Z71" s="224"/>
      <c r="AA71" s="224"/>
      <c r="AB71" s="224"/>
      <c r="AC71" s="224"/>
      <c r="AD71" s="224"/>
      <c r="AE71" s="224"/>
      <c r="AF71" s="224"/>
      <c r="AG71" s="224"/>
      <c r="AH71" s="224"/>
      <c r="AI71" s="224"/>
      <c r="AJ71" s="224"/>
      <c r="AK71" s="224"/>
      <c r="AL71" s="224"/>
      <c r="AM71" s="224"/>
      <c r="AN71" s="224"/>
      <c r="AO71" s="224"/>
      <c r="AP71" s="224"/>
      <c r="AQ71" s="241"/>
    </row>
    <row r="72" spans="1:43" x14ac:dyDescent="0.2">
      <c r="A72" s="235"/>
      <c r="B72" s="231"/>
      <c r="C72" s="231"/>
      <c r="D72" s="231"/>
      <c r="E72" s="230" t="s">
        <v>33</v>
      </c>
      <c r="F72" s="236" t="s">
        <v>69</v>
      </c>
      <c r="G72" s="237"/>
      <c r="H72" s="237"/>
      <c r="I72" s="237"/>
      <c r="J72" s="237"/>
      <c r="K72" s="237"/>
      <c r="L72" s="237"/>
      <c r="M72" s="237"/>
      <c r="N72" s="237"/>
      <c r="O72" s="237"/>
      <c r="P72" s="237"/>
      <c r="Q72" s="237"/>
      <c r="R72" s="237"/>
      <c r="S72" s="237"/>
      <c r="T72" s="237"/>
      <c r="U72" s="237"/>
      <c r="V72" s="237"/>
      <c r="W72" s="237"/>
      <c r="X72" s="237"/>
      <c r="Y72" s="237"/>
      <c r="Z72" s="237"/>
      <c r="AA72" s="237"/>
      <c r="AB72" s="237"/>
      <c r="AC72" s="237"/>
      <c r="AD72" s="237"/>
      <c r="AE72" s="237"/>
      <c r="AF72" s="237"/>
      <c r="AG72" s="237"/>
      <c r="AH72" s="237"/>
      <c r="AI72" s="237"/>
      <c r="AJ72" s="237"/>
      <c r="AK72" s="237"/>
      <c r="AL72" s="237"/>
      <c r="AM72" s="237"/>
      <c r="AN72" s="237"/>
      <c r="AO72" s="237"/>
      <c r="AP72" s="237"/>
      <c r="AQ72" s="238">
        <f>SUM(K72:AP72)</f>
        <v>0</v>
      </c>
    </row>
    <row r="73" spans="1:43" x14ac:dyDescent="0.2">
      <c r="A73" s="223"/>
      <c r="B73" s="224"/>
      <c r="C73" s="224"/>
      <c r="D73" s="224"/>
      <c r="E73" s="239"/>
      <c r="F73" s="226" t="s">
        <v>70</v>
      </c>
      <c r="G73" s="240"/>
      <c r="H73" s="240"/>
      <c r="I73" s="240"/>
      <c r="J73" s="240"/>
      <c r="K73" s="240"/>
      <c r="L73" s="240"/>
      <c r="M73" s="240"/>
      <c r="N73" s="240"/>
      <c r="O73" s="240"/>
      <c r="P73" s="240"/>
      <c r="Q73" s="240"/>
      <c r="R73" s="240"/>
      <c r="S73" s="240"/>
      <c r="T73" s="240"/>
      <c r="U73" s="240"/>
      <c r="V73" s="240"/>
      <c r="W73" s="240"/>
      <c r="X73" s="240"/>
      <c r="Y73" s="240"/>
      <c r="Z73" s="240"/>
      <c r="AA73" s="240"/>
      <c r="AB73" s="240"/>
      <c r="AC73" s="240"/>
      <c r="AD73" s="240"/>
      <c r="AE73" s="240"/>
      <c r="AF73" s="240"/>
      <c r="AG73" s="240"/>
      <c r="AH73" s="240"/>
      <c r="AI73" s="240"/>
      <c r="AJ73" s="240"/>
      <c r="AK73" s="240"/>
      <c r="AL73" s="240"/>
      <c r="AM73" s="240"/>
      <c r="AN73" s="240"/>
      <c r="AO73" s="240"/>
      <c r="AP73" s="240"/>
      <c r="AQ73" s="238">
        <f>SUM(K73:AP73)</f>
        <v>0</v>
      </c>
    </row>
    <row r="74" spans="1:43" x14ac:dyDescent="0.2">
      <c r="A74" s="223"/>
      <c r="B74" s="224"/>
      <c r="C74" s="224"/>
      <c r="D74" s="224"/>
      <c r="E74" s="239"/>
      <c r="F74" s="226" t="s">
        <v>71</v>
      </c>
      <c r="G74" s="240">
        <f>G72-G73</f>
        <v>0</v>
      </c>
      <c r="H74" s="240">
        <f t="shared" ref="H74" si="405">H72-H73</f>
        <v>0</v>
      </c>
      <c r="I74" s="240">
        <f t="shared" ref="I74" si="406">I72-I73</f>
        <v>0</v>
      </c>
      <c r="J74" s="240">
        <f t="shared" ref="J74" si="407">J72-J73</f>
        <v>0</v>
      </c>
      <c r="K74" s="240">
        <f>K72-K73</f>
        <v>0</v>
      </c>
      <c r="L74" s="240">
        <f t="shared" ref="L74:O74" si="408">L72-L73</f>
        <v>0</v>
      </c>
      <c r="M74" s="240">
        <f t="shared" si="408"/>
        <v>0</v>
      </c>
      <c r="N74" s="240">
        <f t="shared" si="408"/>
        <v>0</v>
      </c>
      <c r="O74" s="240">
        <f t="shared" si="408"/>
        <v>0</v>
      </c>
      <c r="P74" s="240">
        <f>P72-P73</f>
        <v>0</v>
      </c>
      <c r="Q74" s="240">
        <f t="shared" ref="Q74:AP74" si="409">Q72-Q73</f>
        <v>0</v>
      </c>
      <c r="R74" s="240">
        <f t="shared" si="409"/>
        <v>0</v>
      </c>
      <c r="S74" s="240">
        <f t="shared" si="409"/>
        <v>0</v>
      </c>
      <c r="T74" s="240">
        <f t="shared" si="409"/>
        <v>0</v>
      </c>
      <c r="U74" s="240">
        <f t="shared" si="409"/>
        <v>0</v>
      </c>
      <c r="V74" s="240">
        <f t="shared" si="409"/>
        <v>0</v>
      </c>
      <c r="W74" s="240">
        <f t="shared" si="409"/>
        <v>0</v>
      </c>
      <c r="X74" s="240">
        <f t="shared" si="409"/>
        <v>0</v>
      </c>
      <c r="Y74" s="240">
        <f t="shared" si="409"/>
        <v>0</v>
      </c>
      <c r="Z74" s="240">
        <f t="shared" si="409"/>
        <v>0</v>
      </c>
      <c r="AA74" s="240">
        <f t="shared" si="409"/>
        <v>0</v>
      </c>
      <c r="AB74" s="240">
        <f t="shared" si="409"/>
        <v>0</v>
      </c>
      <c r="AC74" s="240">
        <f t="shared" si="409"/>
        <v>0</v>
      </c>
      <c r="AD74" s="240">
        <f t="shared" si="409"/>
        <v>0</v>
      </c>
      <c r="AE74" s="240">
        <f t="shared" si="409"/>
        <v>0</v>
      </c>
      <c r="AF74" s="240">
        <f t="shared" si="409"/>
        <v>0</v>
      </c>
      <c r="AG74" s="240">
        <f t="shared" si="409"/>
        <v>0</v>
      </c>
      <c r="AH74" s="240">
        <f t="shared" si="409"/>
        <v>0</v>
      </c>
      <c r="AI74" s="240">
        <f t="shared" si="409"/>
        <v>0</v>
      </c>
      <c r="AJ74" s="240">
        <f t="shared" si="409"/>
        <v>0</v>
      </c>
      <c r="AK74" s="240">
        <f t="shared" si="409"/>
        <v>0</v>
      </c>
      <c r="AL74" s="240">
        <f t="shared" si="409"/>
        <v>0</v>
      </c>
      <c r="AM74" s="240">
        <f t="shared" si="409"/>
        <v>0</v>
      </c>
      <c r="AN74" s="240">
        <f t="shared" si="409"/>
        <v>0</v>
      </c>
      <c r="AO74" s="240">
        <f t="shared" si="409"/>
        <v>0</v>
      </c>
      <c r="AP74" s="240">
        <f t="shared" si="409"/>
        <v>0</v>
      </c>
      <c r="AQ74" s="238">
        <f>SUM(K74:AP74)</f>
        <v>0</v>
      </c>
    </row>
    <row r="75" spans="1:43" x14ac:dyDescent="0.2">
      <c r="A75" s="227"/>
      <c r="B75" s="228"/>
      <c r="C75" s="228"/>
      <c r="D75" s="228"/>
      <c r="E75" s="232"/>
      <c r="F75" s="233" t="s">
        <v>72</v>
      </c>
      <c r="G75" s="240">
        <f>G73-G74</f>
        <v>0</v>
      </c>
      <c r="H75" s="240">
        <f t="shared" ref="H75" si="410">G75+H74</f>
        <v>0</v>
      </c>
      <c r="I75" s="240">
        <f t="shared" ref="I75" si="411">H75+I74</f>
        <v>0</v>
      </c>
      <c r="J75" s="240">
        <f t="shared" ref="J75" si="412">I75+J74</f>
        <v>0</v>
      </c>
      <c r="K75" s="240">
        <f>J75+K74</f>
        <v>0</v>
      </c>
      <c r="L75" s="240">
        <f>K75+L74</f>
        <v>0</v>
      </c>
      <c r="M75" s="240">
        <f t="shared" ref="M75" si="413">L75+M74</f>
        <v>0</v>
      </c>
      <c r="N75" s="240">
        <f t="shared" ref="N75" si="414">M75+N74</f>
        <v>0</v>
      </c>
      <c r="O75" s="240">
        <f t="shared" ref="O75" si="415">N75+O74</f>
        <v>0</v>
      </c>
      <c r="P75" s="240">
        <f t="shared" ref="P75" si="416">O75+P74</f>
        <v>0</v>
      </c>
      <c r="Q75" s="240">
        <f t="shared" ref="Q75" si="417">P75+Q74</f>
        <v>0</v>
      </c>
      <c r="R75" s="240">
        <f t="shared" ref="R75" si="418">Q75+R74</f>
        <v>0</v>
      </c>
      <c r="S75" s="240">
        <f t="shared" ref="S75" si="419">R75+S74</f>
        <v>0</v>
      </c>
      <c r="T75" s="240">
        <f t="shared" ref="T75" si="420">S75+T74</f>
        <v>0</v>
      </c>
      <c r="U75" s="240">
        <f t="shared" ref="U75" si="421">T75+U74</f>
        <v>0</v>
      </c>
      <c r="V75" s="240">
        <f t="shared" ref="V75" si="422">U75+V74</f>
        <v>0</v>
      </c>
      <c r="W75" s="240">
        <f t="shared" ref="W75" si="423">V75+W74</f>
        <v>0</v>
      </c>
      <c r="X75" s="240">
        <f t="shared" ref="X75" si="424">W75+X74</f>
        <v>0</v>
      </c>
      <c r="Y75" s="240">
        <f t="shared" ref="Y75" si="425">X75+Y74</f>
        <v>0</v>
      </c>
      <c r="Z75" s="240">
        <f t="shared" ref="Z75" si="426">Y75+Z74</f>
        <v>0</v>
      </c>
      <c r="AA75" s="240">
        <f t="shared" ref="AA75" si="427">Z75+AA74</f>
        <v>0</v>
      </c>
      <c r="AB75" s="240">
        <f t="shared" ref="AB75" si="428">AA75+AB74</f>
        <v>0</v>
      </c>
      <c r="AC75" s="240">
        <f t="shared" ref="AC75" si="429">AB75+AC74</f>
        <v>0</v>
      </c>
      <c r="AD75" s="240">
        <f t="shared" ref="AD75" si="430">AC75+AD74</f>
        <v>0</v>
      </c>
      <c r="AE75" s="240">
        <f t="shared" ref="AE75" si="431">AD75+AE74</f>
        <v>0</v>
      </c>
      <c r="AF75" s="240">
        <f t="shared" ref="AF75" si="432">AE75+AF74</f>
        <v>0</v>
      </c>
      <c r="AG75" s="240">
        <f t="shared" ref="AG75" si="433">AF75+AG74</f>
        <v>0</v>
      </c>
      <c r="AH75" s="240">
        <f t="shared" ref="AH75" si="434">AG75+AH74</f>
        <v>0</v>
      </c>
      <c r="AI75" s="240">
        <f t="shared" ref="AI75" si="435">AH75+AI74</f>
        <v>0</v>
      </c>
      <c r="AJ75" s="240">
        <f t="shared" ref="AJ75" si="436">AI75+AJ74</f>
        <v>0</v>
      </c>
      <c r="AK75" s="240">
        <f t="shared" ref="AK75" si="437">AJ75+AK74</f>
        <v>0</v>
      </c>
      <c r="AL75" s="240">
        <f t="shared" ref="AL75" si="438">AK75+AL74</f>
        <v>0</v>
      </c>
      <c r="AM75" s="240">
        <f t="shared" ref="AM75" si="439">AL75+AM74</f>
        <v>0</v>
      </c>
      <c r="AN75" s="240">
        <f t="shared" ref="AN75" si="440">AM75+AN74</f>
        <v>0</v>
      </c>
      <c r="AO75" s="240">
        <f t="shared" ref="AO75" si="441">AN75+AO74</f>
        <v>0</v>
      </c>
      <c r="AP75" s="240">
        <f t="shared" ref="AP75" si="442">AO75+AP74</f>
        <v>0</v>
      </c>
      <c r="AQ75" s="238">
        <f>AQ74</f>
        <v>0</v>
      </c>
    </row>
    <row r="76" spans="1:43" x14ac:dyDescent="0.2">
      <c r="A76" s="223"/>
      <c r="B76" s="224"/>
      <c r="C76" s="224"/>
      <c r="D76" s="224"/>
      <c r="E76" s="225"/>
      <c r="F76" s="224"/>
      <c r="G76" s="224"/>
      <c r="H76" s="224"/>
      <c r="I76" s="224"/>
      <c r="J76" s="224"/>
      <c r="K76" s="224"/>
      <c r="L76" s="224"/>
      <c r="M76" s="224"/>
      <c r="N76" s="224"/>
      <c r="O76" s="224"/>
      <c r="P76" s="224"/>
      <c r="Q76" s="224"/>
      <c r="R76" s="224"/>
      <c r="S76" s="224"/>
      <c r="T76" s="224"/>
      <c r="U76" s="224"/>
      <c r="V76" s="224"/>
      <c r="W76" s="224"/>
      <c r="X76" s="224"/>
      <c r="Y76" s="224"/>
      <c r="Z76" s="224"/>
      <c r="AA76" s="224"/>
      <c r="AB76" s="224"/>
      <c r="AC76" s="224"/>
      <c r="AD76" s="224"/>
      <c r="AE76" s="224"/>
      <c r="AF76" s="224"/>
      <c r="AG76" s="224"/>
      <c r="AH76" s="224"/>
      <c r="AI76" s="224"/>
      <c r="AJ76" s="224"/>
      <c r="AK76" s="224"/>
      <c r="AL76" s="224"/>
      <c r="AM76" s="224"/>
      <c r="AN76" s="224"/>
      <c r="AO76" s="224"/>
      <c r="AP76" s="224"/>
      <c r="AQ76" s="226"/>
    </row>
    <row r="77" spans="1:43" x14ac:dyDescent="0.2">
      <c r="A77" s="235"/>
      <c r="B77" s="231"/>
      <c r="C77" s="231"/>
      <c r="D77" s="231"/>
      <c r="E77" s="230" t="s">
        <v>54</v>
      </c>
      <c r="F77" s="236" t="s">
        <v>69</v>
      </c>
      <c r="G77" s="240">
        <f>G7+G12+G17+G22+G27+G32+G37+G42+G47+G52+G57+G62+G67+G72</f>
        <v>0</v>
      </c>
      <c r="H77" s="240">
        <f t="shared" ref="H77:AP77" si="443">H7+H12+H17+H22+H27+H32+H37+H42+H47+H52+H57+H62+H67+H72</f>
        <v>0</v>
      </c>
      <c r="I77" s="240">
        <f t="shared" si="443"/>
        <v>0</v>
      </c>
      <c r="J77" s="240">
        <f t="shared" si="443"/>
        <v>0</v>
      </c>
      <c r="K77" s="240">
        <f t="shared" si="443"/>
        <v>0</v>
      </c>
      <c r="L77" s="240">
        <f t="shared" si="443"/>
        <v>0</v>
      </c>
      <c r="M77" s="240">
        <f t="shared" si="443"/>
        <v>0</v>
      </c>
      <c r="N77" s="240">
        <f t="shared" si="443"/>
        <v>0</v>
      </c>
      <c r="O77" s="240">
        <f t="shared" si="443"/>
        <v>0</v>
      </c>
      <c r="P77" s="240">
        <f t="shared" si="443"/>
        <v>0</v>
      </c>
      <c r="Q77" s="240">
        <f t="shared" si="443"/>
        <v>0</v>
      </c>
      <c r="R77" s="240">
        <f t="shared" si="443"/>
        <v>0</v>
      </c>
      <c r="S77" s="240">
        <f t="shared" si="443"/>
        <v>0</v>
      </c>
      <c r="T77" s="240">
        <f t="shared" si="443"/>
        <v>0</v>
      </c>
      <c r="U77" s="240">
        <f t="shared" si="443"/>
        <v>0</v>
      </c>
      <c r="V77" s="240">
        <f t="shared" si="443"/>
        <v>0</v>
      </c>
      <c r="W77" s="240">
        <f t="shared" si="443"/>
        <v>0</v>
      </c>
      <c r="X77" s="240">
        <f t="shared" si="443"/>
        <v>0</v>
      </c>
      <c r="Y77" s="240">
        <f t="shared" si="443"/>
        <v>0</v>
      </c>
      <c r="Z77" s="240">
        <f t="shared" si="443"/>
        <v>0</v>
      </c>
      <c r="AA77" s="240">
        <f t="shared" si="443"/>
        <v>0</v>
      </c>
      <c r="AB77" s="240">
        <f t="shared" si="443"/>
        <v>0</v>
      </c>
      <c r="AC77" s="240">
        <f t="shared" si="443"/>
        <v>0</v>
      </c>
      <c r="AD77" s="240">
        <f t="shared" si="443"/>
        <v>0</v>
      </c>
      <c r="AE77" s="240">
        <f t="shared" si="443"/>
        <v>0</v>
      </c>
      <c r="AF77" s="240">
        <f t="shared" si="443"/>
        <v>0</v>
      </c>
      <c r="AG77" s="240">
        <f t="shared" si="443"/>
        <v>0</v>
      </c>
      <c r="AH77" s="240">
        <f t="shared" si="443"/>
        <v>0</v>
      </c>
      <c r="AI77" s="240">
        <f t="shared" si="443"/>
        <v>0</v>
      </c>
      <c r="AJ77" s="240">
        <f t="shared" si="443"/>
        <v>0</v>
      </c>
      <c r="AK77" s="240">
        <f t="shared" si="443"/>
        <v>0</v>
      </c>
      <c r="AL77" s="240">
        <f t="shared" si="443"/>
        <v>0</v>
      </c>
      <c r="AM77" s="240">
        <f t="shared" si="443"/>
        <v>0</v>
      </c>
      <c r="AN77" s="240">
        <f t="shared" si="443"/>
        <v>0</v>
      </c>
      <c r="AO77" s="240">
        <f t="shared" si="443"/>
        <v>0</v>
      </c>
      <c r="AP77" s="240">
        <f t="shared" si="443"/>
        <v>0</v>
      </c>
      <c r="AQ77" s="238">
        <f t="shared" ref="AQ77" si="444">AQ7+AQ12+AQ17+AQ22+AQ27+AQ32+AQ37+AQ42+AQ47+AQ52+AQ57+AQ62+AQ67+AQ72</f>
        <v>0</v>
      </c>
    </row>
    <row r="78" spans="1:43" x14ac:dyDescent="0.2">
      <c r="A78" s="223"/>
      <c r="B78" s="224"/>
      <c r="C78" s="224"/>
      <c r="D78" s="224"/>
      <c r="E78" s="239"/>
      <c r="F78" s="226" t="s">
        <v>70</v>
      </c>
      <c r="G78" s="240">
        <f>G8+G13+G18+G23+G28+G33+G38+G43+G48+G53+G58+G63+G68+G73</f>
        <v>0</v>
      </c>
      <c r="H78" s="240">
        <f t="shared" ref="H78:AP78" si="445">H8+H13+H18+H23+H28+H33+H38+H43+H48+H53+H58+H63+H68+H73</f>
        <v>0</v>
      </c>
      <c r="I78" s="240">
        <f t="shared" si="445"/>
        <v>0</v>
      </c>
      <c r="J78" s="240">
        <f t="shared" si="445"/>
        <v>0</v>
      </c>
      <c r="K78" s="240">
        <f t="shared" si="445"/>
        <v>0</v>
      </c>
      <c r="L78" s="240">
        <f t="shared" si="445"/>
        <v>0</v>
      </c>
      <c r="M78" s="240">
        <f t="shared" si="445"/>
        <v>0</v>
      </c>
      <c r="N78" s="240">
        <f t="shared" si="445"/>
        <v>0</v>
      </c>
      <c r="O78" s="240">
        <f t="shared" si="445"/>
        <v>0</v>
      </c>
      <c r="P78" s="240">
        <f t="shared" si="445"/>
        <v>0</v>
      </c>
      <c r="Q78" s="240">
        <f t="shared" si="445"/>
        <v>0</v>
      </c>
      <c r="R78" s="240">
        <f t="shared" si="445"/>
        <v>0</v>
      </c>
      <c r="S78" s="240">
        <f t="shared" si="445"/>
        <v>0</v>
      </c>
      <c r="T78" s="240">
        <f t="shared" si="445"/>
        <v>0</v>
      </c>
      <c r="U78" s="240">
        <f t="shared" si="445"/>
        <v>0</v>
      </c>
      <c r="V78" s="240">
        <f t="shared" si="445"/>
        <v>0</v>
      </c>
      <c r="W78" s="240">
        <f t="shared" si="445"/>
        <v>0</v>
      </c>
      <c r="X78" s="240">
        <f t="shared" si="445"/>
        <v>0</v>
      </c>
      <c r="Y78" s="240">
        <f t="shared" si="445"/>
        <v>0</v>
      </c>
      <c r="Z78" s="240">
        <f t="shared" si="445"/>
        <v>0</v>
      </c>
      <c r="AA78" s="240">
        <f t="shared" si="445"/>
        <v>0</v>
      </c>
      <c r="AB78" s="240">
        <f t="shared" si="445"/>
        <v>0</v>
      </c>
      <c r="AC78" s="240">
        <f t="shared" si="445"/>
        <v>0</v>
      </c>
      <c r="AD78" s="240">
        <f t="shared" si="445"/>
        <v>0</v>
      </c>
      <c r="AE78" s="240">
        <f t="shared" si="445"/>
        <v>0</v>
      </c>
      <c r="AF78" s="240">
        <f t="shared" si="445"/>
        <v>0</v>
      </c>
      <c r="AG78" s="240">
        <f t="shared" si="445"/>
        <v>0</v>
      </c>
      <c r="AH78" s="240">
        <f t="shared" si="445"/>
        <v>0</v>
      </c>
      <c r="AI78" s="240">
        <f t="shared" si="445"/>
        <v>0</v>
      </c>
      <c r="AJ78" s="240">
        <f t="shared" si="445"/>
        <v>0</v>
      </c>
      <c r="AK78" s="240">
        <f t="shared" si="445"/>
        <v>0</v>
      </c>
      <c r="AL78" s="240">
        <f t="shared" si="445"/>
        <v>0</v>
      </c>
      <c r="AM78" s="240">
        <f t="shared" si="445"/>
        <v>0</v>
      </c>
      <c r="AN78" s="240">
        <f t="shared" si="445"/>
        <v>0</v>
      </c>
      <c r="AO78" s="240">
        <f t="shared" si="445"/>
        <v>0</v>
      </c>
      <c r="AP78" s="240">
        <f t="shared" si="445"/>
        <v>0</v>
      </c>
      <c r="AQ78" s="238">
        <f t="shared" ref="AQ78" si="446">AQ8+AQ13+AQ18+AQ23+AQ28+AQ33+AQ38+AQ43+AQ48+AQ53+AQ58+AQ63+AQ68+AQ73</f>
        <v>0</v>
      </c>
    </row>
    <row r="79" spans="1:43" x14ac:dyDescent="0.2">
      <c r="A79" s="223"/>
      <c r="B79" s="224"/>
      <c r="C79" s="224"/>
      <c r="D79" s="224"/>
      <c r="E79" s="239"/>
      <c r="F79" s="226" t="s">
        <v>71</v>
      </c>
      <c r="G79" s="240">
        <f>G9+G14+G19+G24+G29+G34+G39+G44+G49+G54+G59+G64+G69+G74</f>
        <v>0</v>
      </c>
      <c r="H79" s="240">
        <f t="shared" ref="H79:AP79" si="447">H9+H14+H19+H24+H29+H34+H39+H44+H49+H54+H59+H64+H69+H74</f>
        <v>0</v>
      </c>
      <c r="I79" s="240">
        <f t="shared" si="447"/>
        <v>0</v>
      </c>
      <c r="J79" s="240">
        <f t="shared" si="447"/>
        <v>0</v>
      </c>
      <c r="K79" s="240">
        <f t="shared" si="447"/>
        <v>0</v>
      </c>
      <c r="L79" s="240">
        <f t="shared" si="447"/>
        <v>0</v>
      </c>
      <c r="M79" s="240">
        <f t="shared" si="447"/>
        <v>0</v>
      </c>
      <c r="N79" s="240">
        <f t="shared" si="447"/>
        <v>0</v>
      </c>
      <c r="O79" s="240">
        <f t="shared" si="447"/>
        <v>0</v>
      </c>
      <c r="P79" s="240">
        <f t="shared" si="447"/>
        <v>0</v>
      </c>
      <c r="Q79" s="240">
        <f t="shared" si="447"/>
        <v>0</v>
      </c>
      <c r="R79" s="240">
        <f t="shared" si="447"/>
        <v>0</v>
      </c>
      <c r="S79" s="240">
        <f t="shared" si="447"/>
        <v>0</v>
      </c>
      <c r="T79" s="240">
        <f t="shared" si="447"/>
        <v>0</v>
      </c>
      <c r="U79" s="240">
        <f t="shared" si="447"/>
        <v>0</v>
      </c>
      <c r="V79" s="240">
        <f t="shared" si="447"/>
        <v>0</v>
      </c>
      <c r="W79" s="240">
        <f t="shared" si="447"/>
        <v>0</v>
      </c>
      <c r="X79" s="240">
        <f t="shared" si="447"/>
        <v>0</v>
      </c>
      <c r="Y79" s="240">
        <f t="shared" si="447"/>
        <v>0</v>
      </c>
      <c r="Z79" s="240">
        <f t="shared" si="447"/>
        <v>0</v>
      </c>
      <c r="AA79" s="240">
        <f t="shared" si="447"/>
        <v>0</v>
      </c>
      <c r="AB79" s="240">
        <f t="shared" si="447"/>
        <v>0</v>
      </c>
      <c r="AC79" s="240">
        <f t="shared" si="447"/>
        <v>0</v>
      </c>
      <c r="AD79" s="240">
        <f t="shared" si="447"/>
        <v>0</v>
      </c>
      <c r="AE79" s="240">
        <f t="shared" si="447"/>
        <v>0</v>
      </c>
      <c r="AF79" s="240">
        <f t="shared" si="447"/>
        <v>0</v>
      </c>
      <c r="AG79" s="240">
        <f t="shared" si="447"/>
        <v>0</v>
      </c>
      <c r="AH79" s="240">
        <f t="shared" si="447"/>
        <v>0</v>
      </c>
      <c r="AI79" s="240">
        <f t="shared" si="447"/>
        <v>0</v>
      </c>
      <c r="AJ79" s="240">
        <f t="shared" si="447"/>
        <v>0</v>
      </c>
      <c r="AK79" s="240">
        <f t="shared" si="447"/>
        <v>0</v>
      </c>
      <c r="AL79" s="240">
        <f t="shared" si="447"/>
        <v>0</v>
      </c>
      <c r="AM79" s="240">
        <f t="shared" si="447"/>
        <v>0</v>
      </c>
      <c r="AN79" s="240">
        <f t="shared" si="447"/>
        <v>0</v>
      </c>
      <c r="AO79" s="240">
        <f t="shared" si="447"/>
        <v>0</v>
      </c>
      <c r="AP79" s="240">
        <f t="shared" si="447"/>
        <v>0</v>
      </c>
      <c r="AQ79" s="238">
        <f t="shared" ref="AQ79" si="448">AQ9+AQ14+AQ19+AQ24+AQ29+AQ34+AQ39+AQ44+AQ49+AQ54+AQ59+AQ64+AQ69+AQ74</f>
        <v>0</v>
      </c>
    </row>
    <row r="80" spans="1:43" x14ac:dyDescent="0.2">
      <c r="A80" s="227"/>
      <c r="B80" s="228"/>
      <c r="C80" s="228"/>
      <c r="D80" s="228"/>
      <c r="E80" s="232"/>
      <c r="F80" s="233" t="s">
        <v>72</v>
      </c>
      <c r="G80" s="240">
        <f>G10+G15+G20+G25+G30+G35+G40+G45+G50+G55+G60+G65+G70+G75</f>
        <v>0</v>
      </c>
      <c r="H80" s="240">
        <f t="shared" ref="H80:AP80" si="449">H10+H15+H20+H25+H30+H35+H40+H45+H50+H55+H60+H65+H70+H75</f>
        <v>0</v>
      </c>
      <c r="I80" s="240">
        <f t="shared" si="449"/>
        <v>0</v>
      </c>
      <c r="J80" s="240">
        <f t="shared" si="449"/>
        <v>0</v>
      </c>
      <c r="K80" s="240">
        <f t="shared" si="449"/>
        <v>0</v>
      </c>
      <c r="L80" s="240">
        <f t="shared" si="449"/>
        <v>0</v>
      </c>
      <c r="M80" s="240">
        <f t="shared" si="449"/>
        <v>0</v>
      </c>
      <c r="N80" s="240">
        <f t="shared" si="449"/>
        <v>0</v>
      </c>
      <c r="O80" s="240">
        <f t="shared" si="449"/>
        <v>0</v>
      </c>
      <c r="P80" s="240">
        <f t="shared" si="449"/>
        <v>0</v>
      </c>
      <c r="Q80" s="240">
        <f t="shared" si="449"/>
        <v>0</v>
      </c>
      <c r="R80" s="240">
        <f t="shared" si="449"/>
        <v>0</v>
      </c>
      <c r="S80" s="240">
        <f t="shared" si="449"/>
        <v>0</v>
      </c>
      <c r="T80" s="240">
        <f t="shared" si="449"/>
        <v>0</v>
      </c>
      <c r="U80" s="240">
        <f t="shared" si="449"/>
        <v>0</v>
      </c>
      <c r="V80" s="240">
        <f t="shared" si="449"/>
        <v>0</v>
      </c>
      <c r="W80" s="240">
        <f t="shared" si="449"/>
        <v>0</v>
      </c>
      <c r="X80" s="240">
        <f t="shared" si="449"/>
        <v>0</v>
      </c>
      <c r="Y80" s="240">
        <f t="shared" si="449"/>
        <v>0</v>
      </c>
      <c r="Z80" s="240">
        <f t="shared" si="449"/>
        <v>0</v>
      </c>
      <c r="AA80" s="240">
        <f t="shared" si="449"/>
        <v>0</v>
      </c>
      <c r="AB80" s="240">
        <f t="shared" si="449"/>
        <v>0</v>
      </c>
      <c r="AC80" s="240">
        <f t="shared" si="449"/>
        <v>0</v>
      </c>
      <c r="AD80" s="240">
        <f t="shared" si="449"/>
        <v>0</v>
      </c>
      <c r="AE80" s="240">
        <f t="shared" si="449"/>
        <v>0</v>
      </c>
      <c r="AF80" s="240">
        <f t="shared" si="449"/>
        <v>0</v>
      </c>
      <c r="AG80" s="240">
        <f t="shared" si="449"/>
        <v>0</v>
      </c>
      <c r="AH80" s="240">
        <f t="shared" si="449"/>
        <v>0</v>
      </c>
      <c r="AI80" s="240">
        <f t="shared" si="449"/>
        <v>0</v>
      </c>
      <c r="AJ80" s="240">
        <f t="shared" si="449"/>
        <v>0</v>
      </c>
      <c r="AK80" s="240">
        <f t="shared" si="449"/>
        <v>0</v>
      </c>
      <c r="AL80" s="240">
        <f t="shared" si="449"/>
        <v>0</v>
      </c>
      <c r="AM80" s="240">
        <f t="shared" si="449"/>
        <v>0</v>
      </c>
      <c r="AN80" s="240">
        <f t="shared" si="449"/>
        <v>0</v>
      </c>
      <c r="AO80" s="240">
        <f t="shared" si="449"/>
        <v>0</v>
      </c>
      <c r="AP80" s="240">
        <f t="shared" si="449"/>
        <v>0</v>
      </c>
      <c r="AQ80" s="238">
        <f t="shared" ref="AQ80" si="450">AQ10+AQ15+AQ20+AQ25+AQ30+AQ35+AQ40+AQ45+AQ50+AQ55+AQ60+AQ65+AQ70+AQ75</f>
        <v>0</v>
      </c>
    </row>
    <row r="81" spans="1:43" x14ac:dyDescent="0.2">
      <c r="A81" s="223"/>
      <c r="B81" s="224"/>
      <c r="C81" s="224"/>
      <c r="D81" s="224"/>
      <c r="E81" s="225"/>
      <c r="F81" s="224"/>
      <c r="G81" s="224"/>
      <c r="H81" s="224"/>
      <c r="I81" s="224"/>
      <c r="J81" s="224"/>
      <c r="K81" s="224"/>
      <c r="L81" s="224"/>
      <c r="M81" s="224"/>
      <c r="N81" s="224"/>
      <c r="O81" s="224"/>
      <c r="P81" s="224"/>
      <c r="Q81" s="224"/>
      <c r="R81" s="224"/>
      <c r="S81" s="224"/>
      <c r="T81" s="224"/>
      <c r="U81" s="224"/>
      <c r="V81" s="224"/>
      <c r="W81" s="224"/>
      <c r="X81" s="224"/>
      <c r="Y81" s="224"/>
      <c r="Z81" s="224"/>
      <c r="AA81" s="224"/>
      <c r="AB81" s="224"/>
      <c r="AC81" s="224"/>
      <c r="AD81" s="224"/>
      <c r="AE81" s="224"/>
      <c r="AF81" s="224"/>
      <c r="AG81" s="224"/>
      <c r="AH81" s="224"/>
      <c r="AI81" s="224"/>
      <c r="AJ81" s="224"/>
      <c r="AK81" s="224"/>
      <c r="AL81" s="224"/>
      <c r="AM81" s="224"/>
      <c r="AN81" s="224"/>
      <c r="AO81" s="224"/>
      <c r="AP81" s="224"/>
      <c r="AQ81" s="226"/>
    </row>
    <row r="82" spans="1:43" x14ac:dyDescent="0.2">
      <c r="A82" s="227"/>
      <c r="B82" s="228"/>
      <c r="C82" s="228"/>
      <c r="D82" s="228"/>
      <c r="E82" s="229"/>
      <c r="F82" s="228"/>
      <c r="G82" s="228"/>
      <c r="H82" s="228"/>
      <c r="I82" s="228"/>
      <c r="J82" s="228"/>
      <c r="K82" s="228"/>
      <c r="L82" s="228"/>
      <c r="M82" s="228"/>
      <c r="N82" s="228"/>
      <c r="O82" s="228"/>
      <c r="P82" s="228"/>
      <c r="Q82" s="228"/>
      <c r="R82" s="228"/>
      <c r="S82" s="228"/>
      <c r="T82" s="228"/>
      <c r="U82" s="228"/>
      <c r="V82" s="228"/>
      <c r="W82" s="228"/>
      <c r="X82" s="228"/>
      <c r="Y82" s="228"/>
      <c r="Z82" s="228"/>
      <c r="AA82" s="228"/>
      <c r="AB82" s="228"/>
      <c r="AC82" s="228"/>
      <c r="AD82" s="228"/>
      <c r="AE82" s="228"/>
      <c r="AF82" s="228"/>
      <c r="AG82" s="228"/>
      <c r="AH82" s="228"/>
      <c r="AI82" s="228"/>
      <c r="AJ82" s="228"/>
      <c r="AK82" s="228"/>
      <c r="AL82" s="228"/>
      <c r="AM82" s="228"/>
      <c r="AN82" s="228"/>
      <c r="AO82" s="228"/>
      <c r="AP82" s="228"/>
      <c r="AQ82" s="228"/>
    </row>
    <row r="83" spans="1:43" ht="15" customHeight="1" x14ac:dyDescent="0.2">
      <c r="A83" s="230" t="s">
        <v>148</v>
      </c>
      <c r="B83" s="231"/>
      <c r="C83" s="231"/>
      <c r="D83" s="231"/>
      <c r="E83" s="283" t="s">
        <v>68</v>
      </c>
      <c r="F83" s="284"/>
      <c r="G83" s="287">
        <v>2021</v>
      </c>
      <c r="H83" s="288"/>
      <c r="I83" s="288"/>
      <c r="J83" s="288"/>
      <c r="K83" s="288"/>
      <c r="L83" s="288"/>
      <c r="M83" s="288"/>
      <c r="N83" s="288"/>
      <c r="O83" s="288"/>
      <c r="P83" s="288"/>
      <c r="Q83" s="288"/>
      <c r="R83" s="289"/>
      <c r="S83" s="290">
        <v>2022</v>
      </c>
      <c r="T83" s="290"/>
      <c r="U83" s="290"/>
      <c r="V83" s="290"/>
      <c r="W83" s="290"/>
      <c r="X83" s="290"/>
      <c r="Y83" s="290"/>
      <c r="Z83" s="290"/>
      <c r="AA83" s="290"/>
      <c r="AB83" s="290"/>
      <c r="AC83" s="290"/>
      <c r="AD83" s="290"/>
      <c r="AE83" s="290">
        <v>2023</v>
      </c>
      <c r="AF83" s="290"/>
      <c r="AG83" s="290"/>
      <c r="AH83" s="290"/>
      <c r="AI83" s="290"/>
      <c r="AJ83" s="290"/>
      <c r="AK83" s="290"/>
      <c r="AL83" s="290"/>
      <c r="AM83" s="290"/>
      <c r="AN83" s="290"/>
      <c r="AO83" s="290"/>
      <c r="AP83" s="290"/>
      <c r="AQ83" s="291" t="s">
        <v>54</v>
      </c>
    </row>
    <row r="84" spans="1:43" x14ac:dyDescent="0.2">
      <c r="A84" s="232"/>
      <c r="B84" s="228"/>
      <c r="C84" s="228"/>
      <c r="D84" s="233"/>
      <c r="E84" s="285"/>
      <c r="F84" s="286"/>
      <c r="G84" s="234">
        <v>1</v>
      </c>
      <c r="H84" s="234">
        <v>2</v>
      </c>
      <c r="I84" s="234">
        <v>3</v>
      </c>
      <c r="J84" s="234">
        <v>4</v>
      </c>
      <c r="K84" s="234">
        <v>5</v>
      </c>
      <c r="L84" s="234">
        <v>6</v>
      </c>
      <c r="M84" s="234">
        <v>7</v>
      </c>
      <c r="N84" s="234">
        <v>8</v>
      </c>
      <c r="O84" s="234">
        <v>9</v>
      </c>
      <c r="P84" s="234">
        <v>10</v>
      </c>
      <c r="Q84" s="234">
        <v>11</v>
      </c>
      <c r="R84" s="234">
        <v>12</v>
      </c>
      <c r="S84" s="234">
        <v>1</v>
      </c>
      <c r="T84" s="234">
        <v>2</v>
      </c>
      <c r="U84" s="234">
        <v>3</v>
      </c>
      <c r="V84" s="234">
        <v>4</v>
      </c>
      <c r="W84" s="234">
        <v>5</v>
      </c>
      <c r="X84" s="234">
        <v>6</v>
      </c>
      <c r="Y84" s="234">
        <v>7</v>
      </c>
      <c r="Z84" s="234">
        <v>8</v>
      </c>
      <c r="AA84" s="234">
        <v>9</v>
      </c>
      <c r="AB84" s="234">
        <v>10</v>
      </c>
      <c r="AC84" s="234">
        <v>11</v>
      </c>
      <c r="AD84" s="234">
        <v>12</v>
      </c>
      <c r="AE84" s="234">
        <v>1</v>
      </c>
      <c r="AF84" s="234">
        <v>2</v>
      </c>
      <c r="AG84" s="234">
        <v>3</v>
      </c>
      <c r="AH84" s="234">
        <v>4</v>
      </c>
      <c r="AI84" s="234">
        <v>5</v>
      </c>
      <c r="AJ84" s="234">
        <v>6</v>
      </c>
      <c r="AK84" s="234">
        <v>7</v>
      </c>
      <c r="AL84" s="234">
        <v>8</v>
      </c>
      <c r="AM84" s="234">
        <v>9</v>
      </c>
      <c r="AN84" s="234">
        <v>10</v>
      </c>
      <c r="AO84" s="234">
        <v>11</v>
      </c>
      <c r="AP84" s="234">
        <v>12</v>
      </c>
      <c r="AQ84" s="292"/>
    </row>
    <row r="85" spans="1:43" x14ac:dyDescent="0.2">
      <c r="A85" s="223"/>
      <c r="B85" s="224"/>
      <c r="C85" s="224"/>
      <c r="D85" s="224"/>
      <c r="E85" s="225"/>
      <c r="F85" s="224"/>
      <c r="G85" s="224"/>
      <c r="H85" s="224"/>
      <c r="I85" s="224"/>
      <c r="J85" s="224"/>
      <c r="K85" s="224"/>
      <c r="L85" s="224"/>
      <c r="M85" s="224"/>
      <c r="N85" s="224"/>
      <c r="O85" s="224"/>
      <c r="P85" s="224"/>
      <c r="Q85" s="224"/>
      <c r="R85" s="224"/>
      <c r="S85" s="224"/>
      <c r="T85" s="224"/>
      <c r="U85" s="224"/>
      <c r="V85" s="224"/>
      <c r="W85" s="224"/>
      <c r="X85" s="224"/>
      <c r="Y85" s="224"/>
      <c r="Z85" s="224"/>
      <c r="AA85" s="224"/>
      <c r="AB85" s="224"/>
      <c r="AC85" s="224"/>
      <c r="AD85" s="224"/>
      <c r="AE85" s="224"/>
      <c r="AF85" s="224"/>
      <c r="AG85" s="224"/>
      <c r="AH85" s="224"/>
      <c r="AI85" s="224"/>
      <c r="AJ85" s="224"/>
      <c r="AK85" s="224"/>
      <c r="AL85" s="224"/>
      <c r="AM85" s="224"/>
      <c r="AN85" s="224"/>
      <c r="AO85" s="224"/>
      <c r="AP85" s="224"/>
      <c r="AQ85" s="226"/>
    </row>
    <row r="86" spans="1:43" x14ac:dyDescent="0.2">
      <c r="A86" s="235"/>
      <c r="B86" s="231"/>
      <c r="C86" s="231"/>
      <c r="D86" s="231"/>
      <c r="E86" s="230" t="s">
        <v>65</v>
      </c>
      <c r="F86" s="236" t="s">
        <v>69</v>
      </c>
      <c r="G86" s="237"/>
      <c r="H86" s="237"/>
      <c r="I86" s="237"/>
      <c r="J86" s="237"/>
      <c r="K86" s="237"/>
      <c r="L86" s="237"/>
      <c r="M86" s="237"/>
      <c r="N86" s="237"/>
      <c r="O86" s="237"/>
      <c r="P86" s="237"/>
      <c r="Q86" s="237"/>
      <c r="R86" s="237"/>
      <c r="S86" s="237"/>
      <c r="T86" s="237"/>
      <c r="U86" s="237"/>
      <c r="V86" s="237"/>
      <c r="W86" s="237"/>
      <c r="X86" s="237"/>
      <c r="Y86" s="237"/>
      <c r="Z86" s="237"/>
      <c r="AA86" s="237"/>
      <c r="AB86" s="237"/>
      <c r="AC86" s="237"/>
      <c r="AD86" s="237"/>
      <c r="AE86" s="237"/>
      <c r="AF86" s="237"/>
      <c r="AG86" s="237"/>
      <c r="AH86" s="237"/>
      <c r="AI86" s="237"/>
      <c r="AJ86" s="237"/>
      <c r="AK86" s="237"/>
      <c r="AL86" s="237"/>
      <c r="AM86" s="237"/>
      <c r="AN86" s="237"/>
      <c r="AO86" s="237"/>
      <c r="AP86" s="237"/>
      <c r="AQ86" s="238">
        <f>SUM(K86:AP86)</f>
        <v>0</v>
      </c>
    </row>
    <row r="87" spans="1:43" x14ac:dyDescent="0.2">
      <c r="A87" s="223"/>
      <c r="B87" s="224"/>
      <c r="C87" s="224"/>
      <c r="D87" s="224"/>
      <c r="E87" s="239"/>
      <c r="F87" s="226" t="s">
        <v>70</v>
      </c>
      <c r="G87" s="240"/>
      <c r="H87" s="240"/>
      <c r="I87" s="240"/>
      <c r="J87" s="240"/>
      <c r="K87" s="240"/>
      <c r="L87" s="240"/>
      <c r="M87" s="240"/>
      <c r="N87" s="240"/>
      <c r="O87" s="240"/>
      <c r="P87" s="240"/>
      <c r="Q87" s="240"/>
      <c r="R87" s="240"/>
      <c r="S87" s="240"/>
      <c r="T87" s="240"/>
      <c r="U87" s="240"/>
      <c r="V87" s="240"/>
      <c r="W87" s="240"/>
      <c r="X87" s="240"/>
      <c r="Y87" s="240"/>
      <c r="Z87" s="240"/>
      <c r="AA87" s="240"/>
      <c r="AB87" s="240"/>
      <c r="AC87" s="240"/>
      <c r="AD87" s="240"/>
      <c r="AE87" s="240"/>
      <c r="AF87" s="240"/>
      <c r="AG87" s="240"/>
      <c r="AH87" s="240"/>
      <c r="AI87" s="240"/>
      <c r="AJ87" s="240"/>
      <c r="AK87" s="240"/>
      <c r="AL87" s="240"/>
      <c r="AM87" s="240"/>
      <c r="AN87" s="240"/>
      <c r="AO87" s="240"/>
      <c r="AP87" s="240"/>
      <c r="AQ87" s="238">
        <f>SUM(K87:AP87)</f>
        <v>0</v>
      </c>
    </row>
    <row r="88" spans="1:43" x14ac:dyDescent="0.2">
      <c r="A88" s="223"/>
      <c r="B88" s="224"/>
      <c r="C88" s="224"/>
      <c r="D88" s="224"/>
      <c r="E88" s="239"/>
      <c r="F88" s="226" t="s">
        <v>71</v>
      </c>
      <c r="G88" s="240">
        <f>G86-G87</f>
        <v>0</v>
      </c>
      <c r="H88" s="240">
        <f t="shared" ref="H88" si="451">H86-H87</f>
        <v>0</v>
      </c>
      <c r="I88" s="240">
        <f t="shared" ref="I88" si="452">I86-I87</f>
        <v>0</v>
      </c>
      <c r="J88" s="240">
        <f t="shared" ref="J88" si="453">J86-J87</f>
        <v>0</v>
      </c>
      <c r="K88" s="240">
        <f>K86-K87</f>
        <v>0</v>
      </c>
      <c r="L88" s="240">
        <f t="shared" ref="L88:O88" si="454">L86-L87</f>
        <v>0</v>
      </c>
      <c r="M88" s="240">
        <f t="shared" si="454"/>
        <v>0</v>
      </c>
      <c r="N88" s="240">
        <f t="shared" si="454"/>
        <v>0</v>
      </c>
      <c r="O88" s="240">
        <f t="shared" si="454"/>
        <v>0</v>
      </c>
      <c r="P88" s="240">
        <f>P86-P87</f>
        <v>0</v>
      </c>
      <c r="Q88" s="240">
        <f t="shared" ref="Q88:AP88" si="455">Q86-Q87</f>
        <v>0</v>
      </c>
      <c r="R88" s="240">
        <f t="shared" si="455"/>
        <v>0</v>
      </c>
      <c r="S88" s="240">
        <f t="shared" si="455"/>
        <v>0</v>
      </c>
      <c r="T88" s="240">
        <f t="shared" si="455"/>
        <v>0</v>
      </c>
      <c r="U88" s="240">
        <f t="shared" si="455"/>
        <v>0</v>
      </c>
      <c r="V88" s="240">
        <f t="shared" si="455"/>
        <v>0</v>
      </c>
      <c r="W88" s="240">
        <f t="shared" si="455"/>
        <v>0</v>
      </c>
      <c r="X88" s="240">
        <f t="shared" si="455"/>
        <v>0</v>
      </c>
      <c r="Y88" s="240">
        <f t="shared" si="455"/>
        <v>0</v>
      </c>
      <c r="Z88" s="240">
        <f t="shared" si="455"/>
        <v>0</v>
      </c>
      <c r="AA88" s="240">
        <f t="shared" si="455"/>
        <v>0</v>
      </c>
      <c r="AB88" s="240">
        <f t="shared" si="455"/>
        <v>0</v>
      </c>
      <c r="AC88" s="240">
        <f t="shared" si="455"/>
        <v>0</v>
      </c>
      <c r="AD88" s="240">
        <f t="shared" si="455"/>
        <v>0</v>
      </c>
      <c r="AE88" s="240">
        <f t="shared" si="455"/>
        <v>0</v>
      </c>
      <c r="AF88" s="240">
        <f t="shared" si="455"/>
        <v>0</v>
      </c>
      <c r="AG88" s="240">
        <f t="shared" si="455"/>
        <v>0</v>
      </c>
      <c r="AH88" s="240">
        <f t="shared" si="455"/>
        <v>0</v>
      </c>
      <c r="AI88" s="240">
        <f t="shared" si="455"/>
        <v>0</v>
      </c>
      <c r="AJ88" s="240">
        <f t="shared" si="455"/>
        <v>0</v>
      </c>
      <c r="AK88" s="240">
        <f t="shared" si="455"/>
        <v>0</v>
      </c>
      <c r="AL88" s="240">
        <f t="shared" si="455"/>
        <v>0</v>
      </c>
      <c r="AM88" s="240">
        <f t="shared" si="455"/>
        <v>0</v>
      </c>
      <c r="AN88" s="240">
        <f t="shared" si="455"/>
        <v>0</v>
      </c>
      <c r="AO88" s="240">
        <f t="shared" si="455"/>
        <v>0</v>
      </c>
      <c r="AP88" s="240">
        <f t="shared" si="455"/>
        <v>0</v>
      </c>
      <c r="AQ88" s="238">
        <f>SUM(K88:AP88)</f>
        <v>0</v>
      </c>
    </row>
    <row r="89" spans="1:43" x14ac:dyDescent="0.2">
      <c r="A89" s="227"/>
      <c r="B89" s="228"/>
      <c r="C89" s="228"/>
      <c r="D89" s="228"/>
      <c r="E89" s="232"/>
      <c r="F89" s="233" t="s">
        <v>72</v>
      </c>
      <c r="G89" s="240">
        <f t="shared" ref="G89" si="456">G88</f>
        <v>0</v>
      </c>
      <c r="H89" s="240">
        <f t="shared" ref="H89" si="457">G89+H88</f>
        <v>0</v>
      </c>
      <c r="I89" s="240">
        <f t="shared" ref="I89" si="458">H89+I88</f>
        <v>0</v>
      </c>
      <c r="J89" s="240">
        <f t="shared" ref="J89" si="459">I89+J88</f>
        <v>0</v>
      </c>
      <c r="K89" s="240">
        <f>J89+K88</f>
        <v>0</v>
      </c>
      <c r="L89" s="240">
        <f>K89+L88</f>
        <v>0</v>
      </c>
      <c r="M89" s="240">
        <f t="shared" ref="M89" si="460">L89+M88</f>
        <v>0</v>
      </c>
      <c r="N89" s="240">
        <f t="shared" ref="N89" si="461">M89+N88</f>
        <v>0</v>
      </c>
      <c r="O89" s="240">
        <f t="shared" ref="O89" si="462">N89+O88</f>
        <v>0</v>
      </c>
      <c r="P89" s="240">
        <f t="shared" ref="P89" si="463">O89+P88</f>
        <v>0</v>
      </c>
      <c r="Q89" s="240">
        <f t="shared" ref="Q89" si="464">P89+Q88</f>
        <v>0</v>
      </c>
      <c r="R89" s="240">
        <f t="shared" ref="R89" si="465">Q89+R88</f>
        <v>0</v>
      </c>
      <c r="S89" s="240">
        <f t="shared" ref="S89" si="466">R89+S88</f>
        <v>0</v>
      </c>
      <c r="T89" s="240">
        <f t="shared" ref="T89" si="467">S89+T88</f>
        <v>0</v>
      </c>
      <c r="U89" s="240">
        <f t="shared" ref="U89" si="468">T89+U88</f>
        <v>0</v>
      </c>
      <c r="V89" s="240">
        <f t="shared" ref="V89" si="469">U89+V88</f>
        <v>0</v>
      </c>
      <c r="W89" s="240">
        <f t="shared" ref="W89" si="470">V89+W88</f>
        <v>0</v>
      </c>
      <c r="X89" s="240">
        <f t="shared" ref="X89" si="471">W89+X88</f>
        <v>0</v>
      </c>
      <c r="Y89" s="240">
        <f t="shared" ref="Y89" si="472">X89+Y88</f>
        <v>0</v>
      </c>
      <c r="Z89" s="240">
        <f t="shared" ref="Z89" si="473">Y89+Z88</f>
        <v>0</v>
      </c>
      <c r="AA89" s="240">
        <f t="shared" ref="AA89" si="474">Z89+AA88</f>
        <v>0</v>
      </c>
      <c r="AB89" s="240">
        <f t="shared" ref="AB89" si="475">AA89+AB88</f>
        <v>0</v>
      </c>
      <c r="AC89" s="240">
        <f t="shared" ref="AC89" si="476">AB89+AC88</f>
        <v>0</v>
      </c>
      <c r="AD89" s="240">
        <f t="shared" ref="AD89" si="477">AC89+AD88</f>
        <v>0</v>
      </c>
      <c r="AE89" s="240">
        <f t="shared" ref="AE89" si="478">AD89+AE88</f>
        <v>0</v>
      </c>
      <c r="AF89" s="240">
        <f t="shared" ref="AF89" si="479">AE89+AF88</f>
        <v>0</v>
      </c>
      <c r="AG89" s="240">
        <f t="shared" ref="AG89" si="480">AF89+AG88</f>
        <v>0</v>
      </c>
      <c r="AH89" s="240">
        <f t="shared" ref="AH89" si="481">AG89+AH88</f>
        <v>0</v>
      </c>
      <c r="AI89" s="240">
        <f t="shared" ref="AI89" si="482">AH89+AI88</f>
        <v>0</v>
      </c>
      <c r="AJ89" s="240">
        <f t="shared" ref="AJ89" si="483">AI89+AJ88</f>
        <v>0</v>
      </c>
      <c r="AK89" s="240">
        <f t="shared" ref="AK89" si="484">AJ89+AK88</f>
        <v>0</v>
      </c>
      <c r="AL89" s="240">
        <f t="shared" ref="AL89" si="485">AK89+AL88</f>
        <v>0</v>
      </c>
      <c r="AM89" s="240">
        <f t="shared" ref="AM89" si="486">AL89+AM88</f>
        <v>0</v>
      </c>
      <c r="AN89" s="240">
        <f t="shared" ref="AN89" si="487">AM89+AN88</f>
        <v>0</v>
      </c>
      <c r="AO89" s="240">
        <f t="shared" ref="AO89" si="488">AN89+AO88</f>
        <v>0</v>
      </c>
      <c r="AP89" s="240">
        <f t="shared" ref="AP89" si="489">AO89+AP88</f>
        <v>0</v>
      </c>
      <c r="AQ89" s="238">
        <f>AQ88</f>
        <v>0</v>
      </c>
    </row>
    <row r="90" spans="1:43" x14ac:dyDescent="0.2">
      <c r="A90" s="223"/>
      <c r="B90" s="224"/>
      <c r="C90" s="224"/>
      <c r="D90" s="224"/>
      <c r="E90" s="225"/>
      <c r="F90" s="224"/>
      <c r="G90" s="224"/>
      <c r="H90" s="224"/>
      <c r="I90" s="224"/>
      <c r="J90" s="224"/>
      <c r="K90" s="224"/>
      <c r="L90" s="224"/>
      <c r="M90" s="224"/>
      <c r="N90" s="224"/>
      <c r="O90" s="224"/>
      <c r="P90" s="224"/>
      <c r="Q90" s="224"/>
      <c r="R90" s="224"/>
      <c r="S90" s="224"/>
      <c r="T90" s="224"/>
      <c r="U90" s="224"/>
      <c r="V90" s="224"/>
      <c r="W90" s="224"/>
      <c r="X90" s="224"/>
      <c r="Y90" s="224"/>
      <c r="Z90" s="224"/>
      <c r="AA90" s="224"/>
      <c r="AB90" s="224"/>
      <c r="AC90" s="224"/>
      <c r="AD90" s="224"/>
      <c r="AE90" s="224"/>
      <c r="AF90" s="224"/>
      <c r="AG90" s="224"/>
      <c r="AH90" s="224"/>
      <c r="AI90" s="224"/>
      <c r="AJ90" s="224"/>
      <c r="AK90" s="224"/>
      <c r="AL90" s="224"/>
      <c r="AM90" s="224"/>
      <c r="AN90" s="224"/>
      <c r="AO90" s="224"/>
      <c r="AP90" s="224"/>
      <c r="AQ90" s="226"/>
    </row>
    <row r="91" spans="1:43" x14ac:dyDescent="0.2">
      <c r="A91" s="235"/>
      <c r="B91" s="231"/>
      <c r="C91" s="231"/>
      <c r="D91" s="231"/>
      <c r="E91" s="230" t="s">
        <v>66</v>
      </c>
      <c r="F91" s="236" t="s">
        <v>69</v>
      </c>
      <c r="G91" s="237"/>
      <c r="H91" s="237"/>
      <c r="I91" s="237"/>
      <c r="J91" s="237"/>
      <c r="K91" s="237"/>
      <c r="L91" s="237"/>
      <c r="M91" s="237"/>
      <c r="N91" s="237"/>
      <c r="O91" s="237"/>
      <c r="P91" s="237"/>
      <c r="Q91" s="237"/>
      <c r="R91" s="237"/>
      <c r="S91" s="237"/>
      <c r="T91" s="237"/>
      <c r="U91" s="237"/>
      <c r="V91" s="237"/>
      <c r="W91" s="237"/>
      <c r="X91" s="237"/>
      <c r="Y91" s="237"/>
      <c r="Z91" s="237"/>
      <c r="AA91" s="237"/>
      <c r="AB91" s="237"/>
      <c r="AC91" s="237"/>
      <c r="AD91" s="237"/>
      <c r="AE91" s="237"/>
      <c r="AF91" s="237"/>
      <c r="AG91" s="237"/>
      <c r="AH91" s="237"/>
      <c r="AI91" s="237"/>
      <c r="AJ91" s="237"/>
      <c r="AK91" s="237"/>
      <c r="AL91" s="237"/>
      <c r="AM91" s="237"/>
      <c r="AN91" s="237"/>
      <c r="AO91" s="237"/>
      <c r="AP91" s="237"/>
      <c r="AQ91" s="238">
        <f>SUM(K91:AP91)</f>
        <v>0</v>
      </c>
    </row>
    <row r="92" spans="1:43" x14ac:dyDescent="0.2">
      <c r="A92" s="223"/>
      <c r="B92" s="224"/>
      <c r="C92" s="224"/>
      <c r="D92" s="224"/>
      <c r="E92" s="239"/>
      <c r="F92" s="226" t="s">
        <v>70</v>
      </c>
      <c r="G92" s="240"/>
      <c r="H92" s="240"/>
      <c r="I92" s="240"/>
      <c r="J92" s="240"/>
      <c r="K92" s="240"/>
      <c r="L92" s="240"/>
      <c r="M92" s="240"/>
      <c r="N92" s="240"/>
      <c r="O92" s="240"/>
      <c r="P92" s="240"/>
      <c r="Q92" s="240"/>
      <c r="R92" s="240"/>
      <c r="S92" s="240"/>
      <c r="T92" s="240"/>
      <c r="U92" s="240"/>
      <c r="V92" s="240"/>
      <c r="W92" s="240"/>
      <c r="X92" s="240"/>
      <c r="Y92" s="240"/>
      <c r="Z92" s="240"/>
      <c r="AA92" s="240"/>
      <c r="AB92" s="240"/>
      <c r="AC92" s="240"/>
      <c r="AD92" s="240"/>
      <c r="AE92" s="240"/>
      <c r="AF92" s="240"/>
      <c r="AG92" s="240"/>
      <c r="AH92" s="240"/>
      <c r="AI92" s="240"/>
      <c r="AJ92" s="240"/>
      <c r="AK92" s="240"/>
      <c r="AL92" s="240"/>
      <c r="AM92" s="240"/>
      <c r="AN92" s="240"/>
      <c r="AO92" s="240"/>
      <c r="AP92" s="240"/>
      <c r="AQ92" s="238">
        <f>SUM(K92:AP92)</f>
        <v>0</v>
      </c>
    </row>
    <row r="93" spans="1:43" x14ac:dyDescent="0.2">
      <c r="A93" s="223"/>
      <c r="B93" s="224"/>
      <c r="C93" s="224"/>
      <c r="D93" s="224"/>
      <c r="E93" s="239"/>
      <c r="F93" s="226" t="s">
        <v>71</v>
      </c>
      <c r="G93" s="240">
        <f>G91-G92</f>
        <v>0</v>
      </c>
      <c r="H93" s="240">
        <f t="shared" ref="H93" si="490">H91-H92</f>
        <v>0</v>
      </c>
      <c r="I93" s="240">
        <f t="shared" ref="I93" si="491">I91-I92</f>
        <v>0</v>
      </c>
      <c r="J93" s="240">
        <f t="shared" ref="J93" si="492">J91-J92</f>
        <v>0</v>
      </c>
      <c r="K93" s="240">
        <f>K91-K92</f>
        <v>0</v>
      </c>
      <c r="L93" s="240">
        <f t="shared" ref="L93:O93" si="493">L91-L92</f>
        <v>0</v>
      </c>
      <c r="M93" s="240">
        <f t="shared" si="493"/>
        <v>0</v>
      </c>
      <c r="N93" s="240">
        <f t="shared" si="493"/>
        <v>0</v>
      </c>
      <c r="O93" s="240">
        <f t="shared" si="493"/>
        <v>0</v>
      </c>
      <c r="P93" s="240">
        <f>P91-P92</f>
        <v>0</v>
      </c>
      <c r="Q93" s="240">
        <f t="shared" ref="Q93:AP93" si="494">Q91-Q92</f>
        <v>0</v>
      </c>
      <c r="R93" s="240">
        <f t="shared" si="494"/>
        <v>0</v>
      </c>
      <c r="S93" s="240">
        <f t="shared" si="494"/>
        <v>0</v>
      </c>
      <c r="T93" s="240">
        <f t="shared" si="494"/>
        <v>0</v>
      </c>
      <c r="U93" s="240">
        <f t="shared" si="494"/>
        <v>0</v>
      </c>
      <c r="V93" s="240">
        <f t="shared" si="494"/>
        <v>0</v>
      </c>
      <c r="W93" s="240">
        <f t="shared" si="494"/>
        <v>0</v>
      </c>
      <c r="X93" s="240">
        <f t="shared" si="494"/>
        <v>0</v>
      </c>
      <c r="Y93" s="240">
        <f t="shared" si="494"/>
        <v>0</v>
      </c>
      <c r="Z93" s="240">
        <f t="shared" si="494"/>
        <v>0</v>
      </c>
      <c r="AA93" s="240">
        <f t="shared" si="494"/>
        <v>0</v>
      </c>
      <c r="AB93" s="240">
        <f t="shared" si="494"/>
        <v>0</v>
      </c>
      <c r="AC93" s="240">
        <f t="shared" si="494"/>
        <v>0</v>
      </c>
      <c r="AD93" s="240">
        <f t="shared" si="494"/>
        <v>0</v>
      </c>
      <c r="AE93" s="240">
        <f t="shared" si="494"/>
        <v>0</v>
      </c>
      <c r="AF93" s="240">
        <f t="shared" si="494"/>
        <v>0</v>
      </c>
      <c r="AG93" s="240">
        <f t="shared" si="494"/>
        <v>0</v>
      </c>
      <c r="AH93" s="240">
        <f t="shared" si="494"/>
        <v>0</v>
      </c>
      <c r="AI93" s="240">
        <f t="shared" si="494"/>
        <v>0</v>
      </c>
      <c r="AJ93" s="240">
        <f t="shared" si="494"/>
        <v>0</v>
      </c>
      <c r="AK93" s="240">
        <f t="shared" si="494"/>
        <v>0</v>
      </c>
      <c r="AL93" s="240">
        <f t="shared" si="494"/>
        <v>0</v>
      </c>
      <c r="AM93" s="240">
        <f t="shared" si="494"/>
        <v>0</v>
      </c>
      <c r="AN93" s="240">
        <f t="shared" si="494"/>
        <v>0</v>
      </c>
      <c r="AO93" s="240">
        <f t="shared" si="494"/>
        <v>0</v>
      </c>
      <c r="AP93" s="240">
        <f t="shared" si="494"/>
        <v>0</v>
      </c>
      <c r="AQ93" s="238">
        <f>SUM(K93:AP93)</f>
        <v>0</v>
      </c>
    </row>
    <row r="94" spans="1:43" x14ac:dyDescent="0.2">
      <c r="A94" s="227"/>
      <c r="B94" s="228"/>
      <c r="C94" s="228"/>
      <c r="D94" s="228"/>
      <c r="E94" s="232"/>
      <c r="F94" s="233" t="s">
        <v>72</v>
      </c>
      <c r="G94" s="240">
        <f t="shared" ref="G94" si="495">G93</f>
        <v>0</v>
      </c>
      <c r="H94" s="240">
        <f t="shared" ref="H94" si="496">G94+H93</f>
        <v>0</v>
      </c>
      <c r="I94" s="240">
        <f t="shared" ref="I94" si="497">H94+I93</f>
        <v>0</v>
      </c>
      <c r="J94" s="240">
        <f t="shared" ref="J94" si="498">I94+J93</f>
        <v>0</v>
      </c>
      <c r="K94" s="240">
        <f>J94+K93</f>
        <v>0</v>
      </c>
      <c r="L94" s="240">
        <f>K94+L93</f>
        <v>0</v>
      </c>
      <c r="M94" s="240">
        <f t="shared" ref="M94" si="499">L94+M93</f>
        <v>0</v>
      </c>
      <c r="N94" s="240">
        <f t="shared" ref="N94" si="500">M94+N93</f>
        <v>0</v>
      </c>
      <c r="O94" s="240">
        <f t="shared" ref="O94" si="501">N94+O93</f>
        <v>0</v>
      </c>
      <c r="P94" s="240">
        <f t="shared" ref="P94" si="502">O94+P93</f>
        <v>0</v>
      </c>
      <c r="Q94" s="240">
        <f t="shared" ref="Q94" si="503">P94+Q93</f>
        <v>0</v>
      </c>
      <c r="R94" s="240">
        <f t="shared" ref="R94" si="504">Q94+R93</f>
        <v>0</v>
      </c>
      <c r="S94" s="240">
        <f t="shared" ref="S94" si="505">R94+S93</f>
        <v>0</v>
      </c>
      <c r="T94" s="240">
        <f t="shared" ref="T94" si="506">S94+T93</f>
        <v>0</v>
      </c>
      <c r="U94" s="240">
        <f t="shared" ref="U94" si="507">T94+U93</f>
        <v>0</v>
      </c>
      <c r="V94" s="240">
        <f t="shared" ref="V94" si="508">U94+V93</f>
        <v>0</v>
      </c>
      <c r="W94" s="240">
        <f t="shared" ref="W94" si="509">V94+W93</f>
        <v>0</v>
      </c>
      <c r="X94" s="240">
        <f t="shared" ref="X94" si="510">W94+X93</f>
        <v>0</v>
      </c>
      <c r="Y94" s="240">
        <f t="shared" ref="Y94" si="511">X94+Y93</f>
        <v>0</v>
      </c>
      <c r="Z94" s="240">
        <f t="shared" ref="Z94" si="512">Y94+Z93</f>
        <v>0</v>
      </c>
      <c r="AA94" s="240">
        <f t="shared" ref="AA94" si="513">Z94+AA93</f>
        <v>0</v>
      </c>
      <c r="AB94" s="240">
        <f t="shared" ref="AB94" si="514">AA94+AB93</f>
        <v>0</v>
      </c>
      <c r="AC94" s="240">
        <f t="shared" ref="AC94" si="515">AB94+AC93</f>
        <v>0</v>
      </c>
      <c r="AD94" s="240">
        <f t="shared" ref="AD94" si="516">AC94+AD93</f>
        <v>0</v>
      </c>
      <c r="AE94" s="240">
        <f t="shared" ref="AE94" si="517">AD94+AE93</f>
        <v>0</v>
      </c>
      <c r="AF94" s="240">
        <f t="shared" ref="AF94" si="518">AE94+AF93</f>
        <v>0</v>
      </c>
      <c r="AG94" s="240">
        <f t="shared" ref="AG94" si="519">AF94+AG93</f>
        <v>0</v>
      </c>
      <c r="AH94" s="240">
        <f t="shared" ref="AH94" si="520">AG94+AH93</f>
        <v>0</v>
      </c>
      <c r="AI94" s="240">
        <f t="shared" ref="AI94" si="521">AH94+AI93</f>
        <v>0</v>
      </c>
      <c r="AJ94" s="240">
        <f t="shared" ref="AJ94" si="522">AI94+AJ93</f>
        <v>0</v>
      </c>
      <c r="AK94" s="240">
        <f t="shared" ref="AK94" si="523">AJ94+AK93</f>
        <v>0</v>
      </c>
      <c r="AL94" s="240">
        <f t="shared" ref="AL94" si="524">AK94+AL93</f>
        <v>0</v>
      </c>
      <c r="AM94" s="240">
        <f t="shared" ref="AM94" si="525">AL94+AM93</f>
        <v>0</v>
      </c>
      <c r="AN94" s="240">
        <f t="shared" ref="AN94" si="526">AM94+AN93</f>
        <v>0</v>
      </c>
      <c r="AO94" s="240">
        <f t="shared" ref="AO94" si="527">AN94+AO93</f>
        <v>0</v>
      </c>
      <c r="AP94" s="240">
        <f t="shared" ref="AP94" si="528">AO94+AP93</f>
        <v>0</v>
      </c>
      <c r="AQ94" s="238">
        <f>AQ93</f>
        <v>0</v>
      </c>
    </row>
    <row r="95" spans="1:43" x14ac:dyDescent="0.2">
      <c r="A95" s="223"/>
      <c r="B95" s="224"/>
      <c r="C95" s="224"/>
      <c r="D95" s="224"/>
      <c r="E95" s="225"/>
      <c r="F95" s="224"/>
      <c r="G95" s="224"/>
      <c r="H95" s="224"/>
      <c r="I95" s="224"/>
      <c r="J95" s="224"/>
      <c r="K95" s="224"/>
      <c r="L95" s="224"/>
      <c r="M95" s="224"/>
      <c r="N95" s="224"/>
      <c r="O95" s="224"/>
      <c r="P95" s="224"/>
      <c r="Q95" s="224"/>
      <c r="R95" s="224"/>
      <c r="S95" s="224"/>
      <c r="T95" s="224"/>
      <c r="U95" s="224"/>
      <c r="V95" s="224"/>
      <c r="W95" s="224"/>
      <c r="X95" s="224"/>
      <c r="Y95" s="224"/>
      <c r="Z95" s="224"/>
      <c r="AA95" s="224"/>
      <c r="AB95" s="224"/>
      <c r="AC95" s="224"/>
      <c r="AD95" s="224"/>
      <c r="AE95" s="224"/>
      <c r="AF95" s="224"/>
      <c r="AG95" s="224"/>
      <c r="AH95" s="224"/>
      <c r="AI95" s="224"/>
      <c r="AJ95" s="224"/>
      <c r="AK95" s="224"/>
      <c r="AL95" s="224"/>
      <c r="AM95" s="224"/>
      <c r="AN95" s="224"/>
      <c r="AO95" s="224"/>
      <c r="AP95" s="224"/>
      <c r="AQ95" s="226"/>
    </row>
    <row r="96" spans="1:43" x14ac:dyDescent="0.2">
      <c r="A96" s="235"/>
      <c r="B96" s="231"/>
      <c r="C96" s="231"/>
      <c r="D96" s="231"/>
      <c r="E96" s="230" t="s">
        <v>73</v>
      </c>
      <c r="F96" s="236" t="s">
        <v>69</v>
      </c>
      <c r="G96" s="237"/>
      <c r="H96" s="237"/>
      <c r="I96" s="237"/>
      <c r="J96" s="237"/>
      <c r="K96" s="237"/>
      <c r="L96" s="237"/>
      <c r="M96" s="237"/>
      <c r="N96" s="237"/>
      <c r="O96" s="237"/>
      <c r="P96" s="237"/>
      <c r="Q96" s="237"/>
      <c r="R96" s="237"/>
      <c r="S96" s="237"/>
      <c r="T96" s="237"/>
      <c r="U96" s="237"/>
      <c r="V96" s="237"/>
      <c r="W96" s="237"/>
      <c r="X96" s="237"/>
      <c r="Y96" s="237"/>
      <c r="Z96" s="237"/>
      <c r="AA96" s="237"/>
      <c r="AB96" s="237"/>
      <c r="AC96" s="237"/>
      <c r="AD96" s="237"/>
      <c r="AE96" s="237"/>
      <c r="AF96" s="237"/>
      <c r="AG96" s="237"/>
      <c r="AH96" s="237"/>
      <c r="AI96" s="237"/>
      <c r="AJ96" s="237"/>
      <c r="AK96" s="237"/>
      <c r="AL96" s="237"/>
      <c r="AM96" s="237"/>
      <c r="AN96" s="237"/>
      <c r="AO96" s="237"/>
      <c r="AP96" s="237"/>
      <c r="AQ96" s="238">
        <f>SUM(K96:AP96)</f>
        <v>0</v>
      </c>
    </row>
    <row r="97" spans="1:43" x14ac:dyDescent="0.2">
      <c r="A97" s="223"/>
      <c r="B97" s="224"/>
      <c r="C97" s="224"/>
      <c r="D97" s="224"/>
      <c r="E97" s="239"/>
      <c r="F97" s="226" t="s">
        <v>70</v>
      </c>
      <c r="G97" s="240"/>
      <c r="H97" s="240"/>
      <c r="I97" s="240"/>
      <c r="J97" s="240"/>
      <c r="K97" s="240"/>
      <c r="L97" s="240"/>
      <c r="M97" s="240"/>
      <c r="N97" s="240"/>
      <c r="O97" s="240"/>
      <c r="P97" s="240"/>
      <c r="Q97" s="240"/>
      <c r="R97" s="240"/>
      <c r="S97" s="240"/>
      <c r="T97" s="240"/>
      <c r="U97" s="240"/>
      <c r="V97" s="240"/>
      <c r="W97" s="240"/>
      <c r="X97" s="240"/>
      <c r="Y97" s="240"/>
      <c r="Z97" s="240"/>
      <c r="AA97" s="240"/>
      <c r="AB97" s="240"/>
      <c r="AC97" s="240"/>
      <c r="AD97" s="240"/>
      <c r="AE97" s="240"/>
      <c r="AF97" s="240"/>
      <c r="AG97" s="240"/>
      <c r="AH97" s="240"/>
      <c r="AI97" s="240"/>
      <c r="AJ97" s="240"/>
      <c r="AK97" s="240"/>
      <c r="AL97" s="240"/>
      <c r="AM97" s="240"/>
      <c r="AN97" s="240"/>
      <c r="AO97" s="240"/>
      <c r="AP97" s="240"/>
      <c r="AQ97" s="238">
        <f>SUM(K97:AP97)</f>
        <v>0</v>
      </c>
    </row>
    <row r="98" spans="1:43" x14ac:dyDescent="0.2">
      <c r="A98" s="223"/>
      <c r="B98" s="224"/>
      <c r="C98" s="224"/>
      <c r="D98" s="224"/>
      <c r="E98" s="239"/>
      <c r="F98" s="226" t="s">
        <v>71</v>
      </c>
      <c r="G98" s="240">
        <f>G96-G97</f>
        <v>0</v>
      </c>
      <c r="H98" s="240">
        <f t="shared" ref="H98" si="529">H96-H97</f>
        <v>0</v>
      </c>
      <c r="I98" s="240">
        <f t="shared" ref="I98" si="530">I96-I97</f>
        <v>0</v>
      </c>
      <c r="J98" s="240">
        <f t="shared" ref="J98" si="531">J96-J97</f>
        <v>0</v>
      </c>
      <c r="K98" s="240">
        <f>K96-K97</f>
        <v>0</v>
      </c>
      <c r="L98" s="240">
        <f t="shared" ref="L98:O98" si="532">L96-L97</f>
        <v>0</v>
      </c>
      <c r="M98" s="240">
        <f t="shared" si="532"/>
        <v>0</v>
      </c>
      <c r="N98" s="240">
        <f t="shared" si="532"/>
        <v>0</v>
      </c>
      <c r="O98" s="240">
        <f t="shared" si="532"/>
        <v>0</v>
      </c>
      <c r="P98" s="240">
        <f>P96-P97</f>
        <v>0</v>
      </c>
      <c r="Q98" s="240">
        <f t="shared" ref="Q98:AP98" si="533">Q96-Q97</f>
        <v>0</v>
      </c>
      <c r="R98" s="240">
        <f t="shared" si="533"/>
        <v>0</v>
      </c>
      <c r="S98" s="240">
        <f t="shared" si="533"/>
        <v>0</v>
      </c>
      <c r="T98" s="240">
        <f t="shared" si="533"/>
        <v>0</v>
      </c>
      <c r="U98" s="240">
        <f t="shared" si="533"/>
        <v>0</v>
      </c>
      <c r="V98" s="240">
        <f t="shared" si="533"/>
        <v>0</v>
      </c>
      <c r="W98" s="240">
        <f t="shared" si="533"/>
        <v>0</v>
      </c>
      <c r="X98" s="240">
        <f t="shared" si="533"/>
        <v>0</v>
      </c>
      <c r="Y98" s="240">
        <f t="shared" si="533"/>
        <v>0</v>
      </c>
      <c r="Z98" s="240">
        <f t="shared" si="533"/>
        <v>0</v>
      </c>
      <c r="AA98" s="240">
        <f t="shared" si="533"/>
        <v>0</v>
      </c>
      <c r="AB98" s="240">
        <f t="shared" si="533"/>
        <v>0</v>
      </c>
      <c r="AC98" s="240">
        <f t="shared" si="533"/>
        <v>0</v>
      </c>
      <c r="AD98" s="240">
        <f t="shared" si="533"/>
        <v>0</v>
      </c>
      <c r="AE98" s="240">
        <f t="shared" si="533"/>
        <v>0</v>
      </c>
      <c r="AF98" s="240">
        <f t="shared" si="533"/>
        <v>0</v>
      </c>
      <c r="AG98" s="240">
        <f t="shared" si="533"/>
        <v>0</v>
      </c>
      <c r="AH98" s="240">
        <f t="shared" si="533"/>
        <v>0</v>
      </c>
      <c r="AI98" s="240">
        <f t="shared" si="533"/>
        <v>0</v>
      </c>
      <c r="AJ98" s="240">
        <f t="shared" si="533"/>
        <v>0</v>
      </c>
      <c r="AK98" s="240">
        <f t="shared" si="533"/>
        <v>0</v>
      </c>
      <c r="AL98" s="240">
        <f t="shared" si="533"/>
        <v>0</v>
      </c>
      <c r="AM98" s="240">
        <f t="shared" si="533"/>
        <v>0</v>
      </c>
      <c r="AN98" s="240">
        <f t="shared" si="533"/>
        <v>0</v>
      </c>
      <c r="AO98" s="240">
        <f t="shared" si="533"/>
        <v>0</v>
      </c>
      <c r="AP98" s="240">
        <f t="shared" si="533"/>
        <v>0</v>
      </c>
      <c r="AQ98" s="238">
        <f>SUM(K98:AP98)</f>
        <v>0</v>
      </c>
    </row>
    <row r="99" spans="1:43" x14ac:dyDescent="0.2">
      <c r="A99" s="227"/>
      <c r="B99" s="228"/>
      <c r="C99" s="228"/>
      <c r="D99" s="228"/>
      <c r="E99" s="232"/>
      <c r="F99" s="233" t="s">
        <v>72</v>
      </c>
      <c r="G99" s="240">
        <f t="shared" ref="G99" si="534">G98</f>
        <v>0</v>
      </c>
      <c r="H99" s="240">
        <f t="shared" ref="H99" si="535">G99+H98</f>
        <v>0</v>
      </c>
      <c r="I99" s="240">
        <f t="shared" ref="I99" si="536">H99+I98</f>
        <v>0</v>
      </c>
      <c r="J99" s="240">
        <f t="shared" ref="J99" si="537">I99+J98</f>
        <v>0</v>
      </c>
      <c r="K99" s="240">
        <f>J99+K98</f>
        <v>0</v>
      </c>
      <c r="L99" s="240">
        <f>K99+L98</f>
        <v>0</v>
      </c>
      <c r="M99" s="240">
        <f t="shared" ref="M99" si="538">L99+M98</f>
        <v>0</v>
      </c>
      <c r="N99" s="240">
        <f t="shared" ref="N99" si="539">M99+N98</f>
        <v>0</v>
      </c>
      <c r="O99" s="240">
        <f t="shared" ref="O99" si="540">N99+O98</f>
        <v>0</v>
      </c>
      <c r="P99" s="240">
        <f t="shared" ref="P99" si="541">O99+P98</f>
        <v>0</v>
      </c>
      <c r="Q99" s="240">
        <f t="shared" ref="Q99" si="542">P99+Q98</f>
        <v>0</v>
      </c>
      <c r="R99" s="240">
        <f t="shared" ref="R99" si="543">Q99+R98</f>
        <v>0</v>
      </c>
      <c r="S99" s="240">
        <f t="shared" ref="S99" si="544">R99+S98</f>
        <v>0</v>
      </c>
      <c r="T99" s="240">
        <f t="shared" ref="T99" si="545">S99+T98</f>
        <v>0</v>
      </c>
      <c r="U99" s="240">
        <f t="shared" ref="U99" si="546">T99+U98</f>
        <v>0</v>
      </c>
      <c r="V99" s="240">
        <f t="shared" ref="V99" si="547">U99+V98</f>
        <v>0</v>
      </c>
      <c r="W99" s="240">
        <f t="shared" ref="W99" si="548">V99+W98</f>
        <v>0</v>
      </c>
      <c r="X99" s="240">
        <f t="shared" ref="X99" si="549">W99+X98</f>
        <v>0</v>
      </c>
      <c r="Y99" s="240">
        <f t="shared" ref="Y99" si="550">X99+Y98</f>
        <v>0</v>
      </c>
      <c r="Z99" s="240">
        <f t="shared" ref="Z99" si="551">Y99+Z98</f>
        <v>0</v>
      </c>
      <c r="AA99" s="240">
        <f t="shared" ref="AA99" si="552">Z99+AA98</f>
        <v>0</v>
      </c>
      <c r="AB99" s="240">
        <f t="shared" ref="AB99" si="553">AA99+AB98</f>
        <v>0</v>
      </c>
      <c r="AC99" s="240">
        <f t="shared" ref="AC99" si="554">AB99+AC98</f>
        <v>0</v>
      </c>
      <c r="AD99" s="240">
        <f t="shared" ref="AD99" si="555">AC99+AD98</f>
        <v>0</v>
      </c>
      <c r="AE99" s="240">
        <f t="shared" ref="AE99" si="556">AD99+AE98</f>
        <v>0</v>
      </c>
      <c r="AF99" s="240">
        <f t="shared" ref="AF99" si="557">AE99+AF98</f>
        <v>0</v>
      </c>
      <c r="AG99" s="240">
        <f t="shared" ref="AG99" si="558">AF99+AG98</f>
        <v>0</v>
      </c>
      <c r="AH99" s="240">
        <f t="shared" ref="AH99" si="559">AG99+AH98</f>
        <v>0</v>
      </c>
      <c r="AI99" s="240">
        <f t="shared" ref="AI99" si="560">AH99+AI98</f>
        <v>0</v>
      </c>
      <c r="AJ99" s="240">
        <f t="shared" ref="AJ99" si="561">AI99+AJ98</f>
        <v>0</v>
      </c>
      <c r="AK99" s="240">
        <f t="shared" ref="AK99" si="562">AJ99+AK98</f>
        <v>0</v>
      </c>
      <c r="AL99" s="240">
        <f t="shared" ref="AL99" si="563">AK99+AL98</f>
        <v>0</v>
      </c>
      <c r="AM99" s="240">
        <f t="shared" ref="AM99" si="564">AL99+AM98</f>
        <v>0</v>
      </c>
      <c r="AN99" s="240">
        <f t="shared" ref="AN99" si="565">AM99+AN98</f>
        <v>0</v>
      </c>
      <c r="AO99" s="240">
        <f t="shared" ref="AO99" si="566">AN99+AO98</f>
        <v>0</v>
      </c>
      <c r="AP99" s="240">
        <f t="shared" ref="AP99" si="567">AO99+AP98</f>
        <v>0</v>
      </c>
      <c r="AQ99" s="238">
        <f>AQ98</f>
        <v>0</v>
      </c>
    </row>
    <row r="100" spans="1:43" x14ac:dyDescent="0.2">
      <c r="A100" s="223"/>
      <c r="B100" s="224"/>
      <c r="C100" s="224"/>
      <c r="D100" s="224"/>
      <c r="E100" s="225"/>
      <c r="F100" s="224"/>
      <c r="G100" s="224"/>
      <c r="H100" s="224"/>
      <c r="I100" s="224"/>
      <c r="J100" s="224"/>
      <c r="K100" s="224"/>
      <c r="L100" s="224"/>
      <c r="M100" s="224"/>
      <c r="N100" s="224"/>
      <c r="O100" s="224"/>
      <c r="P100" s="224"/>
      <c r="Q100" s="224"/>
      <c r="R100" s="224"/>
      <c r="S100" s="224"/>
      <c r="T100" s="224"/>
      <c r="U100" s="224"/>
      <c r="V100" s="224"/>
      <c r="W100" s="224"/>
      <c r="X100" s="224"/>
      <c r="Y100" s="224"/>
      <c r="Z100" s="224"/>
      <c r="AA100" s="224"/>
      <c r="AB100" s="224"/>
      <c r="AC100" s="224"/>
      <c r="AD100" s="224"/>
      <c r="AE100" s="224"/>
      <c r="AF100" s="224"/>
      <c r="AG100" s="224"/>
      <c r="AH100" s="224"/>
      <c r="AI100" s="224"/>
      <c r="AJ100" s="224"/>
      <c r="AK100" s="224"/>
      <c r="AL100" s="224"/>
      <c r="AM100" s="224"/>
      <c r="AN100" s="224"/>
      <c r="AO100" s="224"/>
      <c r="AP100" s="224"/>
      <c r="AQ100" s="226"/>
    </row>
    <row r="101" spans="1:43" x14ac:dyDescent="0.2">
      <c r="A101" s="235"/>
      <c r="B101" s="231"/>
      <c r="C101" s="231"/>
      <c r="D101" s="231"/>
      <c r="E101" s="230" t="s">
        <v>74</v>
      </c>
      <c r="F101" s="236" t="s">
        <v>69</v>
      </c>
      <c r="G101" s="237"/>
      <c r="H101" s="237"/>
      <c r="I101" s="237"/>
      <c r="J101" s="237"/>
      <c r="K101" s="237"/>
      <c r="L101" s="237"/>
      <c r="M101" s="237"/>
      <c r="N101" s="237"/>
      <c r="O101" s="237"/>
      <c r="P101" s="237"/>
      <c r="Q101" s="237"/>
      <c r="R101" s="237"/>
      <c r="S101" s="237"/>
      <c r="T101" s="237"/>
      <c r="U101" s="237"/>
      <c r="V101" s="237"/>
      <c r="W101" s="237"/>
      <c r="X101" s="237"/>
      <c r="Y101" s="237"/>
      <c r="Z101" s="237"/>
      <c r="AA101" s="237"/>
      <c r="AB101" s="237"/>
      <c r="AC101" s="237"/>
      <c r="AD101" s="237"/>
      <c r="AE101" s="237"/>
      <c r="AF101" s="237"/>
      <c r="AG101" s="237"/>
      <c r="AH101" s="237"/>
      <c r="AI101" s="237"/>
      <c r="AJ101" s="237"/>
      <c r="AK101" s="237"/>
      <c r="AL101" s="237"/>
      <c r="AM101" s="237"/>
      <c r="AN101" s="237"/>
      <c r="AO101" s="237"/>
      <c r="AP101" s="237"/>
      <c r="AQ101" s="238">
        <f>SUM(K101:AP101)</f>
        <v>0</v>
      </c>
    </row>
    <row r="102" spans="1:43" x14ac:dyDescent="0.2">
      <c r="A102" s="223"/>
      <c r="B102" s="224"/>
      <c r="C102" s="224"/>
      <c r="D102" s="224"/>
      <c r="E102" s="239"/>
      <c r="F102" s="226" t="s">
        <v>70</v>
      </c>
      <c r="G102" s="240"/>
      <c r="H102" s="240"/>
      <c r="I102" s="240"/>
      <c r="J102" s="240"/>
      <c r="K102" s="240"/>
      <c r="L102" s="240"/>
      <c r="M102" s="240"/>
      <c r="N102" s="240"/>
      <c r="O102" s="240"/>
      <c r="P102" s="240"/>
      <c r="Q102" s="240"/>
      <c r="R102" s="240"/>
      <c r="S102" s="240"/>
      <c r="T102" s="240"/>
      <c r="U102" s="240"/>
      <c r="V102" s="240"/>
      <c r="W102" s="240"/>
      <c r="X102" s="240"/>
      <c r="Y102" s="240"/>
      <c r="Z102" s="240"/>
      <c r="AA102" s="240"/>
      <c r="AB102" s="240"/>
      <c r="AC102" s="240"/>
      <c r="AD102" s="240"/>
      <c r="AE102" s="240"/>
      <c r="AF102" s="240"/>
      <c r="AG102" s="240"/>
      <c r="AH102" s="240"/>
      <c r="AI102" s="240"/>
      <c r="AJ102" s="240"/>
      <c r="AK102" s="240"/>
      <c r="AL102" s="240"/>
      <c r="AM102" s="240"/>
      <c r="AN102" s="240"/>
      <c r="AO102" s="240"/>
      <c r="AP102" s="240"/>
      <c r="AQ102" s="238">
        <f>SUM(K102:AP102)</f>
        <v>0</v>
      </c>
    </row>
    <row r="103" spans="1:43" x14ac:dyDescent="0.2">
      <c r="A103" s="223"/>
      <c r="B103" s="224"/>
      <c r="C103" s="224"/>
      <c r="D103" s="224"/>
      <c r="E103" s="239"/>
      <c r="F103" s="226" t="s">
        <v>71</v>
      </c>
      <c r="G103" s="240">
        <f>G101-G102</f>
        <v>0</v>
      </c>
      <c r="H103" s="240">
        <f t="shared" ref="H103" si="568">H101-H102</f>
        <v>0</v>
      </c>
      <c r="I103" s="240">
        <f t="shared" ref="I103" si="569">I101-I102</f>
        <v>0</v>
      </c>
      <c r="J103" s="240">
        <f t="shared" ref="J103" si="570">J101-J102</f>
        <v>0</v>
      </c>
      <c r="K103" s="240">
        <f>K101-K102</f>
        <v>0</v>
      </c>
      <c r="L103" s="240">
        <f t="shared" ref="L103:O103" si="571">L101-L102</f>
        <v>0</v>
      </c>
      <c r="M103" s="240">
        <f t="shared" si="571"/>
        <v>0</v>
      </c>
      <c r="N103" s="240">
        <f t="shared" si="571"/>
        <v>0</v>
      </c>
      <c r="O103" s="240">
        <f t="shared" si="571"/>
        <v>0</v>
      </c>
      <c r="P103" s="240">
        <f>P101-P102</f>
        <v>0</v>
      </c>
      <c r="Q103" s="240">
        <f t="shared" ref="Q103:AP103" si="572">Q101-Q102</f>
        <v>0</v>
      </c>
      <c r="R103" s="240">
        <f t="shared" si="572"/>
        <v>0</v>
      </c>
      <c r="S103" s="240">
        <f t="shared" si="572"/>
        <v>0</v>
      </c>
      <c r="T103" s="240">
        <f t="shared" si="572"/>
        <v>0</v>
      </c>
      <c r="U103" s="240">
        <f t="shared" si="572"/>
        <v>0</v>
      </c>
      <c r="V103" s="240">
        <f t="shared" si="572"/>
        <v>0</v>
      </c>
      <c r="W103" s="240">
        <f t="shared" si="572"/>
        <v>0</v>
      </c>
      <c r="X103" s="240">
        <f t="shared" si="572"/>
        <v>0</v>
      </c>
      <c r="Y103" s="240">
        <f t="shared" si="572"/>
        <v>0</v>
      </c>
      <c r="Z103" s="240">
        <f t="shared" si="572"/>
        <v>0</v>
      </c>
      <c r="AA103" s="240">
        <f t="shared" si="572"/>
        <v>0</v>
      </c>
      <c r="AB103" s="240">
        <f t="shared" si="572"/>
        <v>0</v>
      </c>
      <c r="AC103" s="240">
        <f t="shared" si="572"/>
        <v>0</v>
      </c>
      <c r="AD103" s="240">
        <f t="shared" si="572"/>
        <v>0</v>
      </c>
      <c r="AE103" s="240">
        <f t="shared" si="572"/>
        <v>0</v>
      </c>
      <c r="AF103" s="240">
        <f t="shared" si="572"/>
        <v>0</v>
      </c>
      <c r="AG103" s="240">
        <f t="shared" si="572"/>
        <v>0</v>
      </c>
      <c r="AH103" s="240">
        <f t="shared" si="572"/>
        <v>0</v>
      </c>
      <c r="AI103" s="240">
        <f t="shared" si="572"/>
        <v>0</v>
      </c>
      <c r="AJ103" s="240">
        <f t="shared" si="572"/>
        <v>0</v>
      </c>
      <c r="AK103" s="240">
        <f t="shared" si="572"/>
        <v>0</v>
      </c>
      <c r="AL103" s="240">
        <f t="shared" si="572"/>
        <v>0</v>
      </c>
      <c r="AM103" s="240">
        <f t="shared" si="572"/>
        <v>0</v>
      </c>
      <c r="AN103" s="240">
        <f t="shared" si="572"/>
        <v>0</v>
      </c>
      <c r="AO103" s="240">
        <f t="shared" si="572"/>
        <v>0</v>
      </c>
      <c r="AP103" s="240">
        <f t="shared" si="572"/>
        <v>0</v>
      </c>
      <c r="AQ103" s="238">
        <f>SUM(K103:AP103)</f>
        <v>0</v>
      </c>
    </row>
    <row r="104" spans="1:43" x14ac:dyDescent="0.2">
      <c r="A104" s="227"/>
      <c r="B104" s="228"/>
      <c r="C104" s="228"/>
      <c r="D104" s="228"/>
      <c r="E104" s="232"/>
      <c r="F104" s="233" t="s">
        <v>72</v>
      </c>
      <c r="G104" s="240">
        <f t="shared" ref="G104" si="573">G103</f>
        <v>0</v>
      </c>
      <c r="H104" s="240">
        <f t="shared" ref="H104" si="574">G104+H103</f>
        <v>0</v>
      </c>
      <c r="I104" s="240">
        <f t="shared" ref="I104" si="575">H104+I103</f>
        <v>0</v>
      </c>
      <c r="J104" s="240">
        <f t="shared" ref="J104" si="576">I104+J103</f>
        <v>0</v>
      </c>
      <c r="K104" s="240">
        <f>J104+K103</f>
        <v>0</v>
      </c>
      <c r="L104" s="240">
        <f>K104+L103</f>
        <v>0</v>
      </c>
      <c r="M104" s="240">
        <f t="shared" ref="M104" si="577">L104+M103</f>
        <v>0</v>
      </c>
      <c r="N104" s="240">
        <f t="shared" ref="N104" si="578">M104+N103</f>
        <v>0</v>
      </c>
      <c r="O104" s="240">
        <f t="shared" ref="O104" si="579">N104+O103</f>
        <v>0</v>
      </c>
      <c r="P104" s="240">
        <f t="shared" ref="P104" si="580">O104+P103</f>
        <v>0</v>
      </c>
      <c r="Q104" s="240">
        <f t="shared" ref="Q104" si="581">P104+Q103</f>
        <v>0</v>
      </c>
      <c r="R104" s="240">
        <f t="shared" ref="R104" si="582">Q104+R103</f>
        <v>0</v>
      </c>
      <c r="S104" s="240">
        <f t="shared" ref="S104" si="583">R104+S103</f>
        <v>0</v>
      </c>
      <c r="T104" s="240">
        <f t="shared" ref="T104" si="584">S104+T103</f>
        <v>0</v>
      </c>
      <c r="U104" s="240">
        <f t="shared" ref="U104" si="585">T104+U103</f>
        <v>0</v>
      </c>
      <c r="V104" s="240">
        <f t="shared" ref="V104" si="586">U104+V103</f>
        <v>0</v>
      </c>
      <c r="W104" s="240">
        <f t="shared" ref="W104" si="587">V104+W103</f>
        <v>0</v>
      </c>
      <c r="X104" s="240">
        <f t="shared" ref="X104" si="588">W104+X103</f>
        <v>0</v>
      </c>
      <c r="Y104" s="240">
        <f t="shared" ref="Y104" si="589">X104+Y103</f>
        <v>0</v>
      </c>
      <c r="Z104" s="240">
        <f t="shared" ref="Z104" si="590">Y104+Z103</f>
        <v>0</v>
      </c>
      <c r="AA104" s="240">
        <f t="shared" ref="AA104" si="591">Z104+AA103</f>
        <v>0</v>
      </c>
      <c r="AB104" s="240">
        <f t="shared" ref="AB104" si="592">AA104+AB103</f>
        <v>0</v>
      </c>
      <c r="AC104" s="240">
        <f t="shared" ref="AC104" si="593">AB104+AC103</f>
        <v>0</v>
      </c>
      <c r="AD104" s="240">
        <f t="shared" ref="AD104" si="594">AC104+AD103</f>
        <v>0</v>
      </c>
      <c r="AE104" s="240">
        <f t="shared" ref="AE104" si="595">AD104+AE103</f>
        <v>0</v>
      </c>
      <c r="AF104" s="240">
        <f t="shared" ref="AF104" si="596">AE104+AF103</f>
        <v>0</v>
      </c>
      <c r="AG104" s="240">
        <f t="shared" ref="AG104" si="597">AF104+AG103</f>
        <v>0</v>
      </c>
      <c r="AH104" s="240">
        <f t="shared" ref="AH104" si="598">AG104+AH103</f>
        <v>0</v>
      </c>
      <c r="AI104" s="240">
        <f t="shared" ref="AI104" si="599">AH104+AI103</f>
        <v>0</v>
      </c>
      <c r="AJ104" s="240">
        <f t="shared" ref="AJ104" si="600">AI104+AJ103</f>
        <v>0</v>
      </c>
      <c r="AK104" s="240">
        <f t="shared" ref="AK104" si="601">AJ104+AK103</f>
        <v>0</v>
      </c>
      <c r="AL104" s="240">
        <f t="shared" ref="AL104" si="602">AK104+AL103</f>
        <v>0</v>
      </c>
      <c r="AM104" s="240">
        <f t="shared" ref="AM104" si="603">AL104+AM103</f>
        <v>0</v>
      </c>
      <c r="AN104" s="240">
        <f t="shared" ref="AN104" si="604">AM104+AN103</f>
        <v>0</v>
      </c>
      <c r="AO104" s="240">
        <f t="shared" ref="AO104" si="605">AN104+AO103</f>
        <v>0</v>
      </c>
      <c r="AP104" s="240">
        <f t="shared" ref="AP104" si="606">AO104+AP103</f>
        <v>0</v>
      </c>
      <c r="AQ104" s="238">
        <f>AQ103</f>
        <v>0</v>
      </c>
    </row>
    <row r="105" spans="1:43" x14ac:dyDescent="0.2">
      <c r="A105" s="223"/>
      <c r="B105" s="224"/>
      <c r="C105" s="224"/>
      <c r="D105" s="224"/>
      <c r="E105" s="225"/>
      <c r="F105" s="224"/>
      <c r="G105" s="224"/>
      <c r="H105" s="224"/>
      <c r="I105" s="224"/>
      <c r="J105" s="224"/>
      <c r="K105" s="224"/>
      <c r="L105" s="224"/>
      <c r="M105" s="224"/>
      <c r="N105" s="224"/>
      <c r="O105" s="224"/>
      <c r="P105" s="224"/>
      <c r="Q105" s="224"/>
      <c r="R105" s="224"/>
      <c r="S105" s="224"/>
      <c r="T105" s="224"/>
      <c r="U105" s="224"/>
      <c r="V105" s="224"/>
      <c r="W105" s="224"/>
      <c r="X105" s="224"/>
      <c r="Y105" s="224"/>
      <c r="Z105" s="224"/>
      <c r="AA105" s="224"/>
      <c r="AB105" s="224"/>
      <c r="AC105" s="224"/>
      <c r="AD105" s="224"/>
      <c r="AE105" s="224"/>
      <c r="AF105" s="224"/>
      <c r="AG105" s="224"/>
      <c r="AH105" s="224"/>
      <c r="AI105" s="224"/>
      <c r="AJ105" s="224"/>
      <c r="AK105" s="224"/>
      <c r="AL105" s="224"/>
      <c r="AM105" s="224"/>
      <c r="AN105" s="224"/>
      <c r="AO105" s="224"/>
      <c r="AP105" s="224"/>
      <c r="AQ105" s="226"/>
    </row>
    <row r="106" spans="1:43" x14ac:dyDescent="0.2">
      <c r="A106" s="235"/>
      <c r="B106" s="231"/>
      <c r="C106" s="231"/>
      <c r="D106" s="231"/>
      <c r="E106" s="230" t="s">
        <v>75</v>
      </c>
      <c r="F106" s="236" t="s">
        <v>69</v>
      </c>
      <c r="G106" s="237"/>
      <c r="H106" s="237"/>
      <c r="I106" s="237"/>
      <c r="J106" s="237"/>
      <c r="K106" s="237"/>
      <c r="L106" s="237"/>
      <c r="M106" s="237"/>
      <c r="N106" s="237"/>
      <c r="O106" s="237"/>
      <c r="P106" s="237"/>
      <c r="Q106" s="237"/>
      <c r="R106" s="237"/>
      <c r="S106" s="237"/>
      <c r="T106" s="237"/>
      <c r="U106" s="237"/>
      <c r="V106" s="237"/>
      <c r="W106" s="237"/>
      <c r="X106" s="237"/>
      <c r="Y106" s="237"/>
      <c r="Z106" s="237"/>
      <c r="AA106" s="237"/>
      <c r="AB106" s="237"/>
      <c r="AC106" s="237"/>
      <c r="AD106" s="237"/>
      <c r="AE106" s="237"/>
      <c r="AF106" s="237"/>
      <c r="AG106" s="237"/>
      <c r="AH106" s="237"/>
      <c r="AI106" s="237"/>
      <c r="AJ106" s="237"/>
      <c r="AK106" s="237"/>
      <c r="AL106" s="237"/>
      <c r="AM106" s="237"/>
      <c r="AN106" s="237"/>
      <c r="AO106" s="237"/>
      <c r="AP106" s="237"/>
      <c r="AQ106" s="238">
        <f>SUM(K106:AP106)</f>
        <v>0</v>
      </c>
    </row>
    <row r="107" spans="1:43" x14ac:dyDescent="0.2">
      <c r="A107" s="223"/>
      <c r="B107" s="224"/>
      <c r="C107" s="224"/>
      <c r="D107" s="224"/>
      <c r="E107" s="239"/>
      <c r="F107" s="226" t="s">
        <v>70</v>
      </c>
      <c r="G107" s="240"/>
      <c r="H107" s="240"/>
      <c r="I107" s="240"/>
      <c r="J107" s="240"/>
      <c r="K107" s="240"/>
      <c r="L107" s="240"/>
      <c r="M107" s="240"/>
      <c r="N107" s="240"/>
      <c r="O107" s="240"/>
      <c r="P107" s="240"/>
      <c r="Q107" s="240"/>
      <c r="R107" s="240"/>
      <c r="S107" s="240"/>
      <c r="T107" s="240"/>
      <c r="U107" s="240"/>
      <c r="V107" s="240"/>
      <c r="W107" s="240"/>
      <c r="X107" s="240"/>
      <c r="Y107" s="240"/>
      <c r="Z107" s="240"/>
      <c r="AA107" s="240"/>
      <c r="AB107" s="240"/>
      <c r="AC107" s="240"/>
      <c r="AD107" s="240"/>
      <c r="AE107" s="240"/>
      <c r="AF107" s="240"/>
      <c r="AG107" s="240"/>
      <c r="AH107" s="240"/>
      <c r="AI107" s="240"/>
      <c r="AJ107" s="240"/>
      <c r="AK107" s="240"/>
      <c r="AL107" s="240"/>
      <c r="AM107" s="240"/>
      <c r="AN107" s="240"/>
      <c r="AO107" s="240"/>
      <c r="AP107" s="240"/>
      <c r="AQ107" s="238">
        <f>SUM(K107:AP107)</f>
        <v>0</v>
      </c>
    </row>
    <row r="108" spans="1:43" x14ac:dyDescent="0.2">
      <c r="A108" s="223"/>
      <c r="B108" s="224"/>
      <c r="C108" s="224"/>
      <c r="D108" s="224"/>
      <c r="E108" s="239"/>
      <c r="F108" s="226" t="s">
        <v>71</v>
      </c>
      <c r="G108" s="240">
        <f>G106-G107</f>
        <v>0</v>
      </c>
      <c r="H108" s="240">
        <f t="shared" ref="H108" si="607">H106-H107</f>
        <v>0</v>
      </c>
      <c r="I108" s="240">
        <f t="shared" ref="I108" si="608">I106-I107</f>
        <v>0</v>
      </c>
      <c r="J108" s="240">
        <f t="shared" ref="J108" si="609">J106-J107</f>
        <v>0</v>
      </c>
      <c r="K108" s="240">
        <f>K106-K107</f>
        <v>0</v>
      </c>
      <c r="L108" s="240">
        <f t="shared" ref="L108:O108" si="610">L106-L107</f>
        <v>0</v>
      </c>
      <c r="M108" s="240">
        <f t="shared" si="610"/>
        <v>0</v>
      </c>
      <c r="N108" s="240">
        <f t="shared" si="610"/>
        <v>0</v>
      </c>
      <c r="O108" s="240">
        <f t="shared" si="610"/>
        <v>0</v>
      </c>
      <c r="P108" s="240">
        <f>P106-P107</f>
        <v>0</v>
      </c>
      <c r="Q108" s="240">
        <f t="shared" ref="Q108:AP108" si="611">Q106-Q107</f>
        <v>0</v>
      </c>
      <c r="R108" s="240">
        <f t="shared" si="611"/>
        <v>0</v>
      </c>
      <c r="S108" s="240">
        <f t="shared" si="611"/>
        <v>0</v>
      </c>
      <c r="T108" s="240">
        <f t="shared" si="611"/>
        <v>0</v>
      </c>
      <c r="U108" s="240">
        <f t="shared" si="611"/>
        <v>0</v>
      </c>
      <c r="V108" s="240">
        <f t="shared" si="611"/>
        <v>0</v>
      </c>
      <c r="W108" s="240">
        <f t="shared" si="611"/>
        <v>0</v>
      </c>
      <c r="X108" s="240">
        <f t="shared" si="611"/>
        <v>0</v>
      </c>
      <c r="Y108" s="240">
        <f t="shared" si="611"/>
        <v>0</v>
      </c>
      <c r="Z108" s="240">
        <f t="shared" si="611"/>
        <v>0</v>
      </c>
      <c r="AA108" s="240">
        <f t="shared" si="611"/>
        <v>0</v>
      </c>
      <c r="AB108" s="240">
        <f t="shared" si="611"/>
        <v>0</v>
      </c>
      <c r="AC108" s="240">
        <f t="shared" si="611"/>
        <v>0</v>
      </c>
      <c r="AD108" s="240">
        <f t="shared" si="611"/>
        <v>0</v>
      </c>
      <c r="AE108" s="240">
        <f t="shared" si="611"/>
        <v>0</v>
      </c>
      <c r="AF108" s="240">
        <f t="shared" si="611"/>
        <v>0</v>
      </c>
      <c r="AG108" s="240">
        <f t="shared" si="611"/>
        <v>0</v>
      </c>
      <c r="AH108" s="240">
        <f t="shared" si="611"/>
        <v>0</v>
      </c>
      <c r="AI108" s="240">
        <f t="shared" si="611"/>
        <v>0</v>
      </c>
      <c r="AJ108" s="240">
        <f t="shared" si="611"/>
        <v>0</v>
      </c>
      <c r="AK108" s="240">
        <f t="shared" si="611"/>
        <v>0</v>
      </c>
      <c r="AL108" s="240">
        <f t="shared" si="611"/>
        <v>0</v>
      </c>
      <c r="AM108" s="240">
        <f t="shared" si="611"/>
        <v>0</v>
      </c>
      <c r="AN108" s="240">
        <f t="shared" si="611"/>
        <v>0</v>
      </c>
      <c r="AO108" s="240">
        <f t="shared" si="611"/>
        <v>0</v>
      </c>
      <c r="AP108" s="240">
        <f t="shared" si="611"/>
        <v>0</v>
      </c>
      <c r="AQ108" s="238">
        <f>SUM(K108:AP108)</f>
        <v>0</v>
      </c>
    </row>
    <row r="109" spans="1:43" x14ac:dyDescent="0.2">
      <c r="A109" s="227"/>
      <c r="B109" s="228"/>
      <c r="C109" s="228"/>
      <c r="D109" s="228"/>
      <c r="E109" s="232"/>
      <c r="F109" s="233" t="s">
        <v>72</v>
      </c>
      <c r="G109" s="240">
        <f t="shared" ref="G109" si="612">G108</f>
        <v>0</v>
      </c>
      <c r="H109" s="240">
        <f t="shared" ref="H109" si="613">G109+H108</f>
        <v>0</v>
      </c>
      <c r="I109" s="240">
        <f t="shared" ref="I109" si="614">H109+I108</f>
        <v>0</v>
      </c>
      <c r="J109" s="240">
        <f t="shared" ref="J109" si="615">I109+J108</f>
        <v>0</v>
      </c>
      <c r="K109" s="240">
        <f>J109+K108</f>
        <v>0</v>
      </c>
      <c r="L109" s="240">
        <f>K109+L108</f>
        <v>0</v>
      </c>
      <c r="M109" s="240">
        <f t="shared" ref="M109" si="616">L109+M108</f>
        <v>0</v>
      </c>
      <c r="N109" s="240">
        <f t="shared" ref="N109" si="617">M109+N108</f>
        <v>0</v>
      </c>
      <c r="O109" s="240">
        <f t="shared" ref="O109" si="618">N109+O108</f>
        <v>0</v>
      </c>
      <c r="P109" s="240">
        <f t="shared" ref="P109" si="619">O109+P108</f>
        <v>0</v>
      </c>
      <c r="Q109" s="240">
        <f t="shared" ref="Q109" si="620">P109+Q108</f>
        <v>0</v>
      </c>
      <c r="R109" s="240">
        <f t="shared" ref="R109" si="621">Q109+R108</f>
        <v>0</v>
      </c>
      <c r="S109" s="240">
        <f t="shared" ref="S109" si="622">R109+S108</f>
        <v>0</v>
      </c>
      <c r="T109" s="240">
        <f t="shared" ref="T109" si="623">S109+T108</f>
        <v>0</v>
      </c>
      <c r="U109" s="240">
        <f t="shared" ref="U109" si="624">T109+U108</f>
        <v>0</v>
      </c>
      <c r="V109" s="240">
        <f t="shared" ref="V109" si="625">U109+V108</f>
        <v>0</v>
      </c>
      <c r="W109" s="240">
        <f t="shared" ref="W109" si="626">V109+W108</f>
        <v>0</v>
      </c>
      <c r="X109" s="240">
        <f t="shared" ref="X109" si="627">W109+X108</f>
        <v>0</v>
      </c>
      <c r="Y109" s="240">
        <f t="shared" ref="Y109" si="628">X109+Y108</f>
        <v>0</v>
      </c>
      <c r="Z109" s="240">
        <f t="shared" ref="Z109" si="629">Y109+Z108</f>
        <v>0</v>
      </c>
      <c r="AA109" s="240">
        <f t="shared" ref="AA109" si="630">Z109+AA108</f>
        <v>0</v>
      </c>
      <c r="AB109" s="240">
        <f t="shared" ref="AB109" si="631">AA109+AB108</f>
        <v>0</v>
      </c>
      <c r="AC109" s="240">
        <f t="shared" ref="AC109" si="632">AB109+AC108</f>
        <v>0</v>
      </c>
      <c r="AD109" s="240">
        <f t="shared" ref="AD109" si="633">AC109+AD108</f>
        <v>0</v>
      </c>
      <c r="AE109" s="240">
        <f t="shared" ref="AE109" si="634">AD109+AE108</f>
        <v>0</v>
      </c>
      <c r="AF109" s="240">
        <f t="shared" ref="AF109" si="635">AE109+AF108</f>
        <v>0</v>
      </c>
      <c r="AG109" s="240">
        <f t="shared" ref="AG109" si="636">AF109+AG108</f>
        <v>0</v>
      </c>
      <c r="AH109" s="240">
        <f t="shared" ref="AH109" si="637">AG109+AH108</f>
        <v>0</v>
      </c>
      <c r="AI109" s="240">
        <f t="shared" ref="AI109" si="638">AH109+AI108</f>
        <v>0</v>
      </c>
      <c r="AJ109" s="240">
        <f t="shared" ref="AJ109" si="639">AI109+AJ108</f>
        <v>0</v>
      </c>
      <c r="AK109" s="240">
        <f t="shared" ref="AK109" si="640">AJ109+AK108</f>
        <v>0</v>
      </c>
      <c r="AL109" s="240">
        <f t="shared" ref="AL109" si="641">AK109+AL108</f>
        <v>0</v>
      </c>
      <c r="AM109" s="240">
        <f t="shared" ref="AM109" si="642">AL109+AM108</f>
        <v>0</v>
      </c>
      <c r="AN109" s="240">
        <f t="shared" ref="AN109" si="643">AM109+AN108</f>
        <v>0</v>
      </c>
      <c r="AO109" s="240">
        <f t="shared" ref="AO109" si="644">AN109+AO108</f>
        <v>0</v>
      </c>
      <c r="AP109" s="240">
        <f t="shared" ref="AP109" si="645">AO109+AP108</f>
        <v>0</v>
      </c>
      <c r="AQ109" s="238">
        <f>AQ108</f>
        <v>0</v>
      </c>
    </row>
    <row r="110" spans="1:43" x14ac:dyDescent="0.2">
      <c r="A110" s="223"/>
      <c r="B110" s="224"/>
      <c r="C110" s="224"/>
      <c r="D110" s="224"/>
      <c r="E110" s="225"/>
      <c r="F110" s="224"/>
      <c r="G110" s="224"/>
      <c r="H110" s="224"/>
      <c r="I110" s="224"/>
      <c r="J110" s="224"/>
      <c r="K110" s="224"/>
      <c r="L110" s="224"/>
      <c r="M110" s="224"/>
      <c r="N110" s="224"/>
      <c r="O110" s="224"/>
      <c r="P110" s="224"/>
      <c r="Q110" s="224"/>
      <c r="R110" s="224"/>
      <c r="S110" s="224"/>
      <c r="T110" s="224"/>
      <c r="U110" s="224"/>
      <c r="V110" s="224"/>
      <c r="W110" s="224"/>
      <c r="X110" s="224"/>
      <c r="Y110" s="224"/>
      <c r="Z110" s="224"/>
      <c r="AA110" s="224"/>
      <c r="AB110" s="224"/>
      <c r="AC110" s="224"/>
      <c r="AD110" s="224"/>
      <c r="AE110" s="224"/>
      <c r="AF110" s="224"/>
      <c r="AG110" s="224"/>
      <c r="AH110" s="224"/>
      <c r="AI110" s="224"/>
      <c r="AJ110" s="224"/>
      <c r="AK110" s="224"/>
      <c r="AL110" s="224"/>
      <c r="AM110" s="224"/>
      <c r="AN110" s="224"/>
      <c r="AO110" s="224"/>
      <c r="AP110" s="224"/>
      <c r="AQ110" s="226"/>
    </row>
    <row r="111" spans="1:43" x14ac:dyDescent="0.2">
      <c r="A111" s="235"/>
      <c r="B111" s="231"/>
      <c r="C111" s="231"/>
      <c r="D111" s="231"/>
      <c r="E111" s="230" t="s">
        <v>76</v>
      </c>
      <c r="F111" s="236" t="s">
        <v>69</v>
      </c>
      <c r="G111" s="237"/>
      <c r="H111" s="237"/>
      <c r="I111" s="237"/>
      <c r="J111" s="237"/>
      <c r="K111" s="237"/>
      <c r="L111" s="237"/>
      <c r="M111" s="237"/>
      <c r="N111" s="237"/>
      <c r="O111" s="237"/>
      <c r="P111" s="237"/>
      <c r="Q111" s="237"/>
      <c r="R111" s="237"/>
      <c r="S111" s="237"/>
      <c r="T111" s="237"/>
      <c r="U111" s="237"/>
      <c r="V111" s="237"/>
      <c r="W111" s="237"/>
      <c r="X111" s="237"/>
      <c r="Y111" s="237"/>
      <c r="Z111" s="237"/>
      <c r="AA111" s="237"/>
      <c r="AB111" s="237"/>
      <c r="AC111" s="237"/>
      <c r="AD111" s="237"/>
      <c r="AE111" s="237"/>
      <c r="AF111" s="237"/>
      <c r="AG111" s="237"/>
      <c r="AH111" s="237"/>
      <c r="AI111" s="237"/>
      <c r="AJ111" s="237"/>
      <c r="AK111" s="237"/>
      <c r="AL111" s="237"/>
      <c r="AM111" s="237"/>
      <c r="AN111" s="237"/>
      <c r="AO111" s="237"/>
      <c r="AP111" s="237"/>
      <c r="AQ111" s="238">
        <f>SUM(K111:AP111)</f>
        <v>0</v>
      </c>
    </row>
    <row r="112" spans="1:43" x14ac:dyDescent="0.2">
      <c r="A112" s="223"/>
      <c r="B112" s="224"/>
      <c r="C112" s="224"/>
      <c r="D112" s="224"/>
      <c r="E112" s="239"/>
      <c r="F112" s="226" t="s">
        <v>70</v>
      </c>
      <c r="G112" s="240"/>
      <c r="H112" s="240"/>
      <c r="I112" s="240"/>
      <c r="J112" s="240"/>
      <c r="K112" s="240"/>
      <c r="L112" s="240"/>
      <c r="M112" s="240"/>
      <c r="N112" s="240"/>
      <c r="O112" s="240"/>
      <c r="P112" s="240"/>
      <c r="Q112" s="240"/>
      <c r="R112" s="240"/>
      <c r="S112" s="240"/>
      <c r="T112" s="240"/>
      <c r="U112" s="240"/>
      <c r="V112" s="240"/>
      <c r="W112" s="240"/>
      <c r="X112" s="240"/>
      <c r="Y112" s="240"/>
      <c r="Z112" s="240"/>
      <c r="AA112" s="240"/>
      <c r="AB112" s="240"/>
      <c r="AC112" s="240"/>
      <c r="AD112" s="240"/>
      <c r="AE112" s="240"/>
      <c r="AF112" s="240"/>
      <c r="AG112" s="240"/>
      <c r="AH112" s="240"/>
      <c r="AI112" s="240"/>
      <c r="AJ112" s="240"/>
      <c r="AK112" s="240"/>
      <c r="AL112" s="240"/>
      <c r="AM112" s="240"/>
      <c r="AN112" s="240"/>
      <c r="AO112" s="240"/>
      <c r="AP112" s="240"/>
      <c r="AQ112" s="238">
        <f>SUM(K112:AP112)</f>
        <v>0</v>
      </c>
    </row>
    <row r="113" spans="1:43" x14ac:dyDescent="0.2">
      <c r="A113" s="223"/>
      <c r="B113" s="224"/>
      <c r="C113" s="224"/>
      <c r="D113" s="224"/>
      <c r="E113" s="239"/>
      <c r="F113" s="226" t="s">
        <v>71</v>
      </c>
      <c r="G113" s="240">
        <f>G111-G112</f>
        <v>0</v>
      </c>
      <c r="H113" s="240">
        <f t="shared" ref="H113" si="646">H111-H112</f>
        <v>0</v>
      </c>
      <c r="I113" s="240">
        <f t="shared" ref="I113" si="647">I111-I112</f>
        <v>0</v>
      </c>
      <c r="J113" s="240">
        <f t="shared" ref="J113" si="648">J111-J112</f>
        <v>0</v>
      </c>
      <c r="K113" s="240">
        <f>K111-K112</f>
        <v>0</v>
      </c>
      <c r="L113" s="240">
        <f t="shared" ref="L113:O113" si="649">L111-L112</f>
        <v>0</v>
      </c>
      <c r="M113" s="240">
        <f t="shared" si="649"/>
        <v>0</v>
      </c>
      <c r="N113" s="240">
        <f t="shared" si="649"/>
        <v>0</v>
      </c>
      <c r="O113" s="240">
        <f t="shared" si="649"/>
        <v>0</v>
      </c>
      <c r="P113" s="240">
        <f>P111-P112</f>
        <v>0</v>
      </c>
      <c r="Q113" s="240">
        <f t="shared" ref="Q113:AP113" si="650">Q111-Q112</f>
        <v>0</v>
      </c>
      <c r="R113" s="240">
        <f t="shared" si="650"/>
        <v>0</v>
      </c>
      <c r="S113" s="240">
        <f t="shared" si="650"/>
        <v>0</v>
      </c>
      <c r="T113" s="240">
        <f t="shared" si="650"/>
        <v>0</v>
      </c>
      <c r="U113" s="240">
        <f t="shared" si="650"/>
        <v>0</v>
      </c>
      <c r="V113" s="240">
        <f t="shared" si="650"/>
        <v>0</v>
      </c>
      <c r="W113" s="240">
        <f t="shared" si="650"/>
        <v>0</v>
      </c>
      <c r="X113" s="240">
        <f t="shared" si="650"/>
        <v>0</v>
      </c>
      <c r="Y113" s="240">
        <f t="shared" si="650"/>
        <v>0</v>
      </c>
      <c r="Z113" s="240">
        <f t="shared" si="650"/>
        <v>0</v>
      </c>
      <c r="AA113" s="240">
        <f t="shared" si="650"/>
        <v>0</v>
      </c>
      <c r="AB113" s="240">
        <f t="shared" si="650"/>
        <v>0</v>
      </c>
      <c r="AC113" s="240">
        <f t="shared" si="650"/>
        <v>0</v>
      </c>
      <c r="AD113" s="240">
        <f t="shared" si="650"/>
        <v>0</v>
      </c>
      <c r="AE113" s="240">
        <f t="shared" si="650"/>
        <v>0</v>
      </c>
      <c r="AF113" s="240">
        <f t="shared" si="650"/>
        <v>0</v>
      </c>
      <c r="AG113" s="240">
        <f t="shared" si="650"/>
        <v>0</v>
      </c>
      <c r="AH113" s="240">
        <f t="shared" si="650"/>
        <v>0</v>
      </c>
      <c r="AI113" s="240">
        <f t="shared" si="650"/>
        <v>0</v>
      </c>
      <c r="AJ113" s="240">
        <f t="shared" si="650"/>
        <v>0</v>
      </c>
      <c r="AK113" s="240">
        <f t="shared" si="650"/>
        <v>0</v>
      </c>
      <c r="AL113" s="240">
        <f t="shared" si="650"/>
        <v>0</v>
      </c>
      <c r="AM113" s="240">
        <f t="shared" si="650"/>
        <v>0</v>
      </c>
      <c r="AN113" s="240">
        <f t="shared" si="650"/>
        <v>0</v>
      </c>
      <c r="AO113" s="240">
        <f t="shared" si="650"/>
        <v>0</v>
      </c>
      <c r="AP113" s="240">
        <f t="shared" si="650"/>
        <v>0</v>
      </c>
      <c r="AQ113" s="238">
        <f>SUM(K113:AP113)</f>
        <v>0</v>
      </c>
    </row>
    <row r="114" spans="1:43" x14ac:dyDescent="0.2">
      <c r="A114" s="227"/>
      <c r="B114" s="228"/>
      <c r="C114" s="228"/>
      <c r="D114" s="228"/>
      <c r="E114" s="232"/>
      <c r="F114" s="233" t="s">
        <v>72</v>
      </c>
      <c r="G114" s="240">
        <f t="shared" ref="G114" si="651">G113</f>
        <v>0</v>
      </c>
      <c r="H114" s="240">
        <f t="shared" ref="H114" si="652">G114+H113</f>
        <v>0</v>
      </c>
      <c r="I114" s="240">
        <f t="shared" ref="I114" si="653">H114+I113</f>
        <v>0</v>
      </c>
      <c r="J114" s="240">
        <f t="shared" ref="J114" si="654">I114+J113</f>
        <v>0</v>
      </c>
      <c r="K114" s="240">
        <f>J114+K113</f>
        <v>0</v>
      </c>
      <c r="L114" s="240">
        <f>K114+L113</f>
        <v>0</v>
      </c>
      <c r="M114" s="240">
        <f t="shared" ref="M114" si="655">L114+M113</f>
        <v>0</v>
      </c>
      <c r="N114" s="240">
        <f t="shared" ref="N114" si="656">M114+N113</f>
        <v>0</v>
      </c>
      <c r="O114" s="240">
        <f t="shared" ref="O114" si="657">N114+O113</f>
        <v>0</v>
      </c>
      <c r="P114" s="240">
        <f t="shared" ref="P114" si="658">O114+P113</f>
        <v>0</v>
      </c>
      <c r="Q114" s="240">
        <f t="shared" ref="Q114" si="659">P114+Q113</f>
        <v>0</v>
      </c>
      <c r="R114" s="240">
        <f t="shared" ref="R114" si="660">Q114+R113</f>
        <v>0</v>
      </c>
      <c r="S114" s="240">
        <f t="shared" ref="S114" si="661">R114+S113</f>
        <v>0</v>
      </c>
      <c r="T114" s="240">
        <f t="shared" ref="T114" si="662">S114+T113</f>
        <v>0</v>
      </c>
      <c r="U114" s="240">
        <f t="shared" ref="U114" si="663">T114+U113</f>
        <v>0</v>
      </c>
      <c r="V114" s="240">
        <f t="shared" ref="V114" si="664">U114+V113</f>
        <v>0</v>
      </c>
      <c r="W114" s="240">
        <f t="shared" ref="W114" si="665">V114+W113</f>
        <v>0</v>
      </c>
      <c r="X114" s="240">
        <f t="shared" ref="X114" si="666">W114+X113</f>
        <v>0</v>
      </c>
      <c r="Y114" s="240">
        <f t="shared" ref="Y114" si="667">X114+Y113</f>
        <v>0</v>
      </c>
      <c r="Z114" s="240">
        <f t="shared" ref="Z114" si="668">Y114+Z113</f>
        <v>0</v>
      </c>
      <c r="AA114" s="240">
        <f t="shared" ref="AA114" si="669">Z114+AA113</f>
        <v>0</v>
      </c>
      <c r="AB114" s="240">
        <f t="shared" ref="AB114" si="670">AA114+AB113</f>
        <v>0</v>
      </c>
      <c r="AC114" s="240">
        <f t="shared" ref="AC114" si="671">AB114+AC113</f>
        <v>0</v>
      </c>
      <c r="AD114" s="240">
        <f t="shared" ref="AD114" si="672">AC114+AD113</f>
        <v>0</v>
      </c>
      <c r="AE114" s="240">
        <f t="shared" ref="AE114" si="673">AD114+AE113</f>
        <v>0</v>
      </c>
      <c r="AF114" s="240">
        <f t="shared" ref="AF114" si="674">AE114+AF113</f>
        <v>0</v>
      </c>
      <c r="AG114" s="240">
        <f t="shared" ref="AG114" si="675">AF114+AG113</f>
        <v>0</v>
      </c>
      <c r="AH114" s="240">
        <f t="shared" ref="AH114" si="676">AG114+AH113</f>
        <v>0</v>
      </c>
      <c r="AI114" s="240">
        <f t="shared" ref="AI114" si="677">AH114+AI113</f>
        <v>0</v>
      </c>
      <c r="AJ114" s="240">
        <f t="shared" ref="AJ114" si="678">AI114+AJ113</f>
        <v>0</v>
      </c>
      <c r="AK114" s="240">
        <f t="shared" ref="AK114" si="679">AJ114+AK113</f>
        <v>0</v>
      </c>
      <c r="AL114" s="240">
        <f t="shared" ref="AL114" si="680">AK114+AL113</f>
        <v>0</v>
      </c>
      <c r="AM114" s="240">
        <f t="shared" ref="AM114" si="681">AL114+AM113</f>
        <v>0</v>
      </c>
      <c r="AN114" s="240">
        <f t="shared" ref="AN114" si="682">AM114+AN113</f>
        <v>0</v>
      </c>
      <c r="AO114" s="240">
        <f t="shared" ref="AO114" si="683">AN114+AO113</f>
        <v>0</v>
      </c>
      <c r="AP114" s="240">
        <f t="shared" ref="AP114" si="684">AO114+AP113</f>
        <v>0</v>
      </c>
      <c r="AQ114" s="238">
        <f>AQ113</f>
        <v>0</v>
      </c>
    </row>
    <row r="115" spans="1:43" x14ac:dyDescent="0.2">
      <c r="A115" s="223"/>
      <c r="B115" s="224"/>
      <c r="C115" s="224"/>
      <c r="D115" s="224"/>
      <c r="E115" s="225"/>
      <c r="F115" s="224"/>
      <c r="G115" s="224"/>
      <c r="H115" s="224"/>
      <c r="I115" s="224"/>
      <c r="J115" s="224"/>
      <c r="K115" s="224"/>
      <c r="L115" s="224"/>
      <c r="M115" s="224"/>
      <c r="N115" s="224"/>
      <c r="O115" s="224"/>
      <c r="P115" s="224"/>
      <c r="Q115" s="224"/>
      <c r="R115" s="224"/>
      <c r="S115" s="224"/>
      <c r="T115" s="224"/>
      <c r="U115" s="224"/>
      <c r="V115" s="224"/>
      <c r="W115" s="224"/>
      <c r="X115" s="224"/>
      <c r="Y115" s="224"/>
      <c r="Z115" s="224"/>
      <c r="AA115" s="224"/>
      <c r="AB115" s="224"/>
      <c r="AC115" s="224"/>
      <c r="AD115" s="224"/>
      <c r="AE115" s="224"/>
      <c r="AF115" s="224"/>
      <c r="AG115" s="224"/>
      <c r="AH115" s="224"/>
      <c r="AI115" s="224"/>
      <c r="AJ115" s="224"/>
      <c r="AK115" s="224"/>
      <c r="AL115" s="224"/>
      <c r="AM115" s="224"/>
      <c r="AN115" s="224"/>
      <c r="AO115" s="224"/>
      <c r="AP115" s="224"/>
      <c r="AQ115" s="226"/>
    </row>
    <row r="116" spans="1:43" x14ac:dyDescent="0.2">
      <c r="A116" s="235"/>
      <c r="B116" s="231"/>
      <c r="C116" s="231"/>
      <c r="D116" s="231"/>
      <c r="E116" s="230" t="s">
        <v>77</v>
      </c>
      <c r="F116" s="236" t="s">
        <v>69</v>
      </c>
      <c r="G116" s="237"/>
      <c r="H116" s="237"/>
      <c r="I116" s="237"/>
      <c r="J116" s="237"/>
      <c r="K116" s="237"/>
      <c r="L116" s="237"/>
      <c r="M116" s="237"/>
      <c r="N116" s="237"/>
      <c r="O116" s="237"/>
      <c r="P116" s="237"/>
      <c r="Q116" s="237"/>
      <c r="R116" s="237"/>
      <c r="S116" s="237"/>
      <c r="T116" s="237"/>
      <c r="U116" s="237"/>
      <c r="V116" s="237"/>
      <c r="W116" s="237"/>
      <c r="X116" s="237"/>
      <c r="Y116" s="237"/>
      <c r="Z116" s="237"/>
      <c r="AA116" s="237"/>
      <c r="AB116" s="237"/>
      <c r="AC116" s="237"/>
      <c r="AD116" s="237"/>
      <c r="AE116" s="237"/>
      <c r="AF116" s="237"/>
      <c r="AG116" s="237"/>
      <c r="AH116" s="237"/>
      <c r="AI116" s="237"/>
      <c r="AJ116" s="237"/>
      <c r="AK116" s="237"/>
      <c r="AL116" s="237"/>
      <c r="AM116" s="237"/>
      <c r="AN116" s="237"/>
      <c r="AO116" s="237"/>
      <c r="AP116" s="237"/>
      <c r="AQ116" s="238">
        <f>SUM(K116:AP116)</f>
        <v>0</v>
      </c>
    </row>
    <row r="117" spans="1:43" x14ac:dyDescent="0.2">
      <c r="A117" s="223"/>
      <c r="B117" s="224"/>
      <c r="C117" s="224"/>
      <c r="D117" s="224"/>
      <c r="E117" s="239"/>
      <c r="F117" s="226" t="s">
        <v>70</v>
      </c>
      <c r="G117" s="240"/>
      <c r="H117" s="240"/>
      <c r="I117" s="240"/>
      <c r="J117" s="240"/>
      <c r="K117" s="240"/>
      <c r="L117" s="240"/>
      <c r="M117" s="240"/>
      <c r="N117" s="240"/>
      <c r="O117" s="240"/>
      <c r="P117" s="240"/>
      <c r="Q117" s="240"/>
      <c r="R117" s="240"/>
      <c r="S117" s="240"/>
      <c r="T117" s="240"/>
      <c r="U117" s="240"/>
      <c r="V117" s="240"/>
      <c r="W117" s="240"/>
      <c r="X117" s="240"/>
      <c r="Y117" s="240"/>
      <c r="Z117" s="240"/>
      <c r="AA117" s="240"/>
      <c r="AB117" s="240"/>
      <c r="AC117" s="240"/>
      <c r="AD117" s="240"/>
      <c r="AE117" s="240"/>
      <c r="AF117" s="240"/>
      <c r="AG117" s="240"/>
      <c r="AH117" s="240"/>
      <c r="AI117" s="240"/>
      <c r="AJ117" s="240"/>
      <c r="AK117" s="240"/>
      <c r="AL117" s="240"/>
      <c r="AM117" s="240"/>
      <c r="AN117" s="240"/>
      <c r="AO117" s="240"/>
      <c r="AP117" s="240"/>
      <c r="AQ117" s="238">
        <f>SUM(K117:AP117)</f>
        <v>0</v>
      </c>
    </row>
    <row r="118" spans="1:43" x14ac:dyDescent="0.2">
      <c r="A118" s="223"/>
      <c r="B118" s="224"/>
      <c r="C118" s="224"/>
      <c r="D118" s="224"/>
      <c r="E118" s="239"/>
      <c r="F118" s="226" t="s">
        <v>71</v>
      </c>
      <c r="G118" s="240">
        <f>G116-G117</f>
        <v>0</v>
      </c>
      <c r="H118" s="240">
        <f t="shared" ref="H118" si="685">H116-H117</f>
        <v>0</v>
      </c>
      <c r="I118" s="240">
        <f t="shared" ref="I118" si="686">I116-I117</f>
        <v>0</v>
      </c>
      <c r="J118" s="240">
        <f t="shared" ref="J118" si="687">J116-J117</f>
        <v>0</v>
      </c>
      <c r="K118" s="240">
        <f>K116-K117</f>
        <v>0</v>
      </c>
      <c r="L118" s="240">
        <f t="shared" ref="L118:O118" si="688">L116-L117</f>
        <v>0</v>
      </c>
      <c r="M118" s="240">
        <f t="shared" si="688"/>
        <v>0</v>
      </c>
      <c r="N118" s="240">
        <f t="shared" si="688"/>
        <v>0</v>
      </c>
      <c r="O118" s="240">
        <f t="shared" si="688"/>
        <v>0</v>
      </c>
      <c r="P118" s="240">
        <f>P116-P117</f>
        <v>0</v>
      </c>
      <c r="Q118" s="240">
        <f t="shared" ref="Q118:AP118" si="689">Q116-Q117</f>
        <v>0</v>
      </c>
      <c r="R118" s="240">
        <f t="shared" si="689"/>
        <v>0</v>
      </c>
      <c r="S118" s="240">
        <f t="shared" si="689"/>
        <v>0</v>
      </c>
      <c r="T118" s="240">
        <f t="shared" si="689"/>
        <v>0</v>
      </c>
      <c r="U118" s="240">
        <f t="shared" si="689"/>
        <v>0</v>
      </c>
      <c r="V118" s="240">
        <f t="shared" si="689"/>
        <v>0</v>
      </c>
      <c r="W118" s="240">
        <f t="shared" si="689"/>
        <v>0</v>
      </c>
      <c r="X118" s="240">
        <f t="shared" si="689"/>
        <v>0</v>
      </c>
      <c r="Y118" s="240">
        <f t="shared" si="689"/>
        <v>0</v>
      </c>
      <c r="Z118" s="240">
        <f t="shared" si="689"/>
        <v>0</v>
      </c>
      <c r="AA118" s="240">
        <f t="shared" si="689"/>
        <v>0</v>
      </c>
      <c r="AB118" s="240">
        <f t="shared" si="689"/>
        <v>0</v>
      </c>
      <c r="AC118" s="240">
        <f t="shared" si="689"/>
        <v>0</v>
      </c>
      <c r="AD118" s="240">
        <f t="shared" si="689"/>
        <v>0</v>
      </c>
      <c r="AE118" s="240">
        <f t="shared" si="689"/>
        <v>0</v>
      </c>
      <c r="AF118" s="240">
        <f t="shared" si="689"/>
        <v>0</v>
      </c>
      <c r="AG118" s="240">
        <f t="shared" si="689"/>
        <v>0</v>
      </c>
      <c r="AH118" s="240">
        <f t="shared" si="689"/>
        <v>0</v>
      </c>
      <c r="AI118" s="240">
        <f t="shared" si="689"/>
        <v>0</v>
      </c>
      <c r="AJ118" s="240">
        <f t="shared" si="689"/>
        <v>0</v>
      </c>
      <c r="AK118" s="240">
        <f t="shared" si="689"/>
        <v>0</v>
      </c>
      <c r="AL118" s="240">
        <f t="shared" si="689"/>
        <v>0</v>
      </c>
      <c r="AM118" s="240">
        <f t="shared" si="689"/>
        <v>0</v>
      </c>
      <c r="AN118" s="240">
        <f t="shared" si="689"/>
        <v>0</v>
      </c>
      <c r="AO118" s="240">
        <f t="shared" si="689"/>
        <v>0</v>
      </c>
      <c r="AP118" s="240">
        <f t="shared" si="689"/>
        <v>0</v>
      </c>
      <c r="AQ118" s="238">
        <f>SUM(K118:AP118)</f>
        <v>0</v>
      </c>
    </row>
    <row r="119" spans="1:43" x14ac:dyDescent="0.2">
      <c r="A119" s="227"/>
      <c r="B119" s="228"/>
      <c r="C119" s="228"/>
      <c r="D119" s="228"/>
      <c r="E119" s="232"/>
      <c r="F119" s="233" t="s">
        <v>72</v>
      </c>
      <c r="G119" s="240">
        <f t="shared" ref="G119" si="690">G118</f>
        <v>0</v>
      </c>
      <c r="H119" s="240">
        <f t="shared" ref="H119" si="691">G119+H118</f>
        <v>0</v>
      </c>
      <c r="I119" s="240">
        <f t="shared" ref="I119" si="692">H119+I118</f>
        <v>0</v>
      </c>
      <c r="J119" s="240">
        <f t="shared" ref="J119" si="693">I119+J118</f>
        <v>0</v>
      </c>
      <c r="K119" s="240">
        <f>J119+K118</f>
        <v>0</v>
      </c>
      <c r="L119" s="240">
        <f>K119+L118</f>
        <v>0</v>
      </c>
      <c r="M119" s="240">
        <f t="shared" ref="M119" si="694">L119+M118</f>
        <v>0</v>
      </c>
      <c r="N119" s="240">
        <f t="shared" ref="N119" si="695">M119+N118</f>
        <v>0</v>
      </c>
      <c r="O119" s="240">
        <f t="shared" ref="O119" si="696">N119+O118</f>
        <v>0</v>
      </c>
      <c r="P119" s="240">
        <f t="shared" ref="P119" si="697">O119+P118</f>
        <v>0</v>
      </c>
      <c r="Q119" s="240">
        <f t="shared" ref="Q119" si="698">P119+Q118</f>
        <v>0</v>
      </c>
      <c r="R119" s="240">
        <f t="shared" ref="R119" si="699">Q119+R118</f>
        <v>0</v>
      </c>
      <c r="S119" s="240">
        <f t="shared" ref="S119" si="700">R119+S118</f>
        <v>0</v>
      </c>
      <c r="T119" s="240">
        <f t="shared" ref="T119" si="701">S119+T118</f>
        <v>0</v>
      </c>
      <c r="U119" s="240">
        <f t="shared" ref="U119" si="702">T119+U118</f>
        <v>0</v>
      </c>
      <c r="V119" s="240">
        <f t="shared" ref="V119" si="703">U119+V118</f>
        <v>0</v>
      </c>
      <c r="W119" s="240">
        <f t="shared" ref="W119" si="704">V119+W118</f>
        <v>0</v>
      </c>
      <c r="X119" s="240">
        <f t="shared" ref="X119" si="705">W119+X118</f>
        <v>0</v>
      </c>
      <c r="Y119" s="240">
        <f t="shared" ref="Y119" si="706">X119+Y118</f>
        <v>0</v>
      </c>
      <c r="Z119" s="240">
        <f t="shared" ref="Z119" si="707">Y119+Z118</f>
        <v>0</v>
      </c>
      <c r="AA119" s="240">
        <f t="shared" ref="AA119" si="708">Z119+AA118</f>
        <v>0</v>
      </c>
      <c r="AB119" s="240">
        <f t="shared" ref="AB119" si="709">AA119+AB118</f>
        <v>0</v>
      </c>
      <c r="AC119" s="240">
        <f t="shared" ref="AC119" si="710">AB119+AC118</f>
        <v>0</v>
      </c>
      <c r="AD119" s="240">
        <f t="shared" ref="AD119" si="711">AC119+AD118</f>
        <v>0</v>
      </c>
      <c r="AE119" s="240">
        <f t="shared" ref="AE119" si="712">AD119+AE118</f>
        <v>0</v>
      </c>
      <c r="AF119" s="240">
        <f t="shared" ref="AF119" si="713">AE119+AF118</f>
        <v>0</v>
      </c>
      <c r="AG119" s="240">
        <f t="shared" ref="AG119" si="714">AF119+AG118</f>
        <v>0</v>
      </c>
      <c r="AH119" s="240">
        <f t="shared" ref="AH119" si="715">AG119+AH118</f>
        <v>0</v>
      </c>
      <c r="AI119" s="240">
        <f t="shared" ref="AI119" si="716">AH119+AI118</f>
        <v>0</v>
      </c>
      <c r="AJ119" s="240">
        <f t="shared" ref="AJ119" si="717">AI119+AJ118</f>
        <v>0</v>
      </c>
      <c r="AK119" s="240">
        <f t="shared" ref="AK119" si="718">AJ119+AK118</f>
        <v>0</v>
      </c>
      <c r="AL119" s="240">
        <f t="shared" ref="AL119" si="719">AK119+AL118</f>
        <v>0</v>
      </c>
      <c r="AM119" s="240">
        <f t="shared" ref="AM119" si="720">AL119+AM118</f>
        <v>0</v>
      </c>
      <c r="AN119" s="240">
        <f t="shared" ref="AN119" si="721">AM119+AN118</f>
        <v>0</v>
      </c>
      <c r="AO119" s="240">
        <f t="shared" ref="AO119" si="722">AN119+AO118</f>
        <v>0</v>
      </c>
      <c r="AP119" s="240">
        <f t="shared" ref="AP119" si="723">AO119+AP118</f>
        <v>0</v>
      </c>
      <c r="AQ119" s="238">
        <f>AQ118</f>
        <v>0</v>
      </c>
    </row>
    <row r="120" spans="1:43" x14ac:dyDescent="0.2">
      <c r="A120" s="223"/>
      <c r="B120" s="224"/>
      <c r="C120" s="224"/>
      <c r="D120" s="224"/>
      <c r="E120" s="225"/>
      <c r="F120" s="224"/>
      <c r="G120" s="224"/>
      <c r="H120" s="224"/>
      <c r="I120" s="224"/>
      <c r="J120" s="224"/>
      <c r="K120" s="224"/>
      <c r="L120" s="224"/>
      <c r="M120" s="224"/>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6"/>
    </row>
    <row r="121" spans="1:43" x14ac:dyDescent="0.2">
      <c r="A121" s="235"/>
      <c r="B121" s="231"/>
      <c r="C121" s="231"/>
      <c r="D121" s="231"/>
      <c r="E121" s="230" t="s">
        <v>17</v>
      </c>
      <c r="F121" s="236" t="s">
        <v>69</v>
      </c>
      <c r="G121" s="237"/>
      <c r="H121" s="237"/>
      <c r="I121" s="237"/>
      <c r="J121" s="237"/>
      <c r="K121" s="237"/>
      <c r="L121" s="237"/>
      <c r="M121" s="237"/>
      <c r="N121" s="237"/>
      <c r="O121" s="237"/>
      <c r="P121" s="237"/>
      <c r="Q121" s="237"/>
      <c r="R121" s="237"/>
      <c r="S121" s="237"/>
      <c r="T121" s="237"/>
      <c r="U121" s="237"/>
      <c r="V121" s="237"/>
      <c r="W121" s="237"/>
      <c r="X121" s="237"/>
      <c r="Y121" s="237"/>
      <c r="Z121" s="237"/>
      <c r="AA121" s="237"/>
      <c r="AB121" s="237"/>
      <c r="AC121" s="237"/>
      <c r="AD121" s="237"/>
      <c r="AE121" s="237"/>
      <c r="AF121" s="237"/>
      <c r="AG121" s="237"/>
      <c r="AH121" s="237"/>
      <c r="AI121" s="237"/>
      <c r="AJ121" s="237"/>
      <c r="AK121" s="237"/>
      <c r="AL121" s="237"/>
      <c r="AM121" s="237"/>
      <c r="AN121" s="237"/>
      <c r="AO121" s="237"/>
      <c r="AP121" s="237"/>
      <c r="AQ121" s="238">
        <f>SUM(K121:AP121)</f>
        <v>0</v>
      </c>
    </row>
    <row r="122" spans="1:43" x14ac:dyDescent="0.2">
      <c r="A122" s="223"/>
      <c r="B122" s="224"/>
      <c r="C122" s="224"/>
      <c r="D122" s="224"/>
      <c r="E122" s="239"/>
      <c r="F122" s="226" t="s">
        <v>70</v>
      </c>
      <c r="G122" s="240"/>
      <c r="H122" s="240"/>
      <c r="I122" s="240"/>
      <c r="J122" s="240"/>
      <c r="K122" s="240"/>
      <c r="L122" s="240"/>
      <c r="M122" s="240"/>
      <c r="N122" s="240"/>
      <c r="O122" s="240"/>
      <c r="P122" s="240"/>
      <c r="Q122" s="240"/>
      <c r="R122" s="240"/>
      <c r="S122" s="240"/>
      <c r="T122" s="240"/>
      <c r="U122" s="240"/>
      <c r="V122" s="240"/>
      <c r="W122" s="240"/>
      <c r="X122" s="240"/>
      <c r="Y122" s="240"/>
      <c r="Z122" s="240"/>
      <c r="AA122" s="240"/>
      <c r="AB122" s="240"/>
      <c r="AC122" s="240"/>
      <c r="AD122" s="240"/>
      <c r="AE122" s="240"/>
      <c r="AF122" s="240"/>
      <c r="AG122" s="240"/>
      <c r="AH122" s="240"/>
      <c r="AI122" s="240"/>
      <c r="AJ122" s="240"/>
      <c r="AK122" s="240"/>
      <c r="AL122" s="240"/>
      <c r="AM122" s="240"/>
      <c r="AN122" s="240"/>
      <c r="AO122" s="240"/>
      <c r="AP122" s="240"/>
      <c r="AQ122" s="238">
        <f>SUM(K122:AP122)</f>
        <v>0</v>
      </c>
    </row>
    <row r="123" spans="1:43" x14ac:dyDescent="0.2">
      <c r="A123" s="223"/>
      <c r="B123" s="224"/>
      <c r="C123" s="224"/>
      <c r="D123" s="224"/>
      <c r="E123" s="239"/>
      <c r="F123" s="226" t="s">
        <v>71</v>
      </c>
      <c r="G123" s="240">
        <f>G121-G122</f>
        <v>0</v>
      </c>
      <c r="H123" s="240">
        <f t="shared" ref="H123" si="724">H121-H122</f>
        <v>0</v>
      </c>
      <c r="I123" s="240">
        <f t="shared" ref="I123" si="725">I121-I122</f>
        <v>0</v>
      </c>
      <c r="J123" s="240">
        <f t="shared" ref="J123" si="726">J121-J122</f>
        <v>0</v>
      </c>
      <c r="K123" s="240">
        <f>K121-K122</f>
        <v>0</v>
      </c>
      <c r="L123" s="240">
        <f t="shared" ref="L123:O123" si="727">L121-L122</f>
        <v>0</v>
      </c>
      <c r="M123" s="240">
        <f t="shared" si="727"/>
        <v>0</v>
      </c>
      <c r="N123" s="240">
        <f t="shared" si="727"/>
        <v>0</v>
      </c>
      <c r="O123" s="240">
        <f t="shared" si="727"/>
        <v>0</v>
      </c>
      <c r="P123" s="240">
        <f>P121-P122</f>
        <v>0</v>
      </c>
      <c r="Q123" s="240">
        <f t="shared" ref="Q123:AP123" si="728">Q121-Q122</f>
        <v>0</v>
      </c>
      <c r="R123" s="240">
        <f t="shared" si="728"/>
        <v>0</v>
      </c>
      <c r="S123" s="240">
        <f t="shared" si="728"/>
        <v>0</v>
      </c>
      <c r="T123" s="240">
        <f t="shared" si="728"/>
        <v>0</v>
      </c>
      <c r="U123" s="240">
        <f t="shared" si="728"/>
        <v>0</v>
      </c>
      <c r="V123" s="240">
        <f t="shared" si="728"/>
        <v>0</v>
      </c>
      <c r="W123" s="240">
        <f t="shared" si="728"/>
        <v>0</v>
      </c>
      <c r="X123" s="240">
        <f t="shared" si="728"/>
        <v>0</v>
      </c>
      <c r="Y123" s="240">
        <f t="shared" si="728"/>
        <v>0</v>
      </c>
      <c r="Z123" s="240">
        <f t="shared" si="728"/>
        <v>0</v>
      </c>
      <c r="AA123" s="240">
        <f t="shared" si="728"/>
        <v>0</v>
      </c>
      <c r="AB123" s="240">
        <f t="shared" si="728"/>
        <v>0</v>
      </c>
      <c r="AC123" s="240">
        <f t="shared" si="728"/>
        <v>0</v>
      </c>
      <c r="AD123" s="240">
        <f t="shared" si="728"/>
        <v>0</v>
      </c>
      <c r="AE123" s="240">
        <f t="shared" si="728"/>
        <v>0</v>
      </c>
      <c r="AF123" s="240">
        <f t="shared" si="728"/>
        <v>0</v>
      </c>
      <c r="AG123" s="240">
        <f t="shared" si="728"/>
        <v>0</v>
      </c>
      <c r="AH123" s="240">
        <f t="shared" si="728"/>
        <v>0</v>
      </c>
      <c r="AI123" s="240">
        <f t="shared" si="728"/>
        <v>0</v>
      </c>
      <c r="AJ123" s="240">
        <f t="shared" si="728"/>
        <v>0</v>
      </c>
      <c r="AK123" s="240">
        <f t="shared" si="728"/>
        <v>0</v>
      </c>
      <c r="AL123" s="240">
        <f t="shared" si="728"/>
        <v>0</v>
      </c>
      <c r="AM123" s="240">
        <f t="shared" si="728"/>
        <v>0</v>
      </c>
      <c r="AN123" s="240">
        <f t="shared" si="728"/>
        <v>0</v>
      </c>
      <c r="AO123" s="240">
        <f t="shared" si="728"/>
        <v>0</v>
      </c>
      <c r="AP123" s="240">
        <f t="shared" si="728"/>
        <v>0</v>
      </c>
      <c r="AQ123" s="238">
        <f>SUM(K123:AP123)</f>
        <v>0</v>
      </c>
    </row>
    <row r="124" spans="1:43" x14ac:dyDescent="0.2">
      <c r="A124" s="227"/>
      <c r="B124" s="228"/>
      <c r="C124" s="228"/>
      <c r="D124" s="228"/>
      <c r="E124" s="232"/>
      <c r="F124" s="233" t="s">
        <v>72</v>
      </c>
      <c r="G124" s="240">
        <f t="shared" ref="G124" si="729">G123</f>
        <v>0</v>
      </c>
      <c r="H124" s="240">
        <f t="shared" ref="H124" si="730">G124+H123</f>
        <v>0</v>
      </c>
      <c r="I124" s="240">
        <f t="shared" ref="I124" si="731">H124+I123</f>
        <v>0</v>
      </c>
      <c r="J124" s="240">
        <f t="shared" ref="J124" si="732">I124+J123</f>
        <v>0</v>
      </c>
      <c r="K124" s="240">
        <f>J124+K123</f>
        <v>0</v>
      </c>
      <c r="L124" s="240">
        <f>K124+L123</f>
        <v>0</v>
      </c>
      <c r="M124" s="240">
        <f t="shared" ref="M124" si="733">L124+M123</f>
        <v>0</v>
      </c>
      <c r="N124" s="240">
        <f t="shared" ref="N124" si="734">M124+N123</f>
        <v>0</v>
      </c>
      <c r="O124" s="240">
        <f t="shared" ref="O124" si="735">N124+O123</f>
        <v>0</v>
      </c>
      <c r="P124" s="240">
        <f t="shared" ref="P124" si="736">O124+P123</f>
        <v>0</v>
      </c>
      <c r="Q124" s="240">
        <f t="shared" ref="Q124" si="737">P124+Q123</f>
        <v>0</v>
      </c>
      <c r="R124" s="240">
        <f t="shared" ref="R124" si="738">Q124+R123</f>
        <v>0</v>
      </c>
      <c r="S124" s="240">
        <f t="shared" ref="S124" si="739">R124+S123</f>
        <v>0</v>
      </c>
      <c r="T124" s="240">
        <f t="shared" ref="T124" si="740">S124+T123</f>
        <v>0</v>
      </c>
      <c r="U124" s="240">
        <f t="shared" ref="U124" si="741">T124+U123</f>
        <v>0</v>
      </c>
      <c r="V124" s="240">
        <f t="shared" ref="V124" si="742">U124+V123</f>
        <v>0</v>
      </c>
      <c r="W124" s="240">
        <f t="shared" ref="W124" si="743">V124+W123</f>
        <v>0</v>
      </c>
      <c r="X124" s="240">
        <f t="shared" ref="X124" si="744">W124+X123</f>
        <v>0</v>
      </c>
      <c r="Y124" s="240">
        <f t="shared" ref="Y124" si="745">X124+Y123</f>
        <v>0</v>
      </c>
      <c r="Z124" s="240">
        <f t="shared" ref="Z124" si="746">Y124+Z123</f>
        <v>0</v>
      </c>
      <c r="AA124" s="240">
        <f t="shared" ref="AA124" si="747">Z124+AA123</f>
        <v>0</v>
      </c>
      <c r="AB124" s="240">
        <f t="shared" ref="AB124" si="748">AA124+AB123</f>
        <v>0</v>
      </c>
      <c r="AC124" s="240">
        <f t="shared" ref="AC124" si="749">AB124+AC123</f>
        <v>0</v>
      </c>
      <c r="AD124" s="240">
        <f t="shared" ref="AD124" si="750">AC124+AD123</f>
        <v>0</v>
      </c>
      <c r="AE124" s="240">
        <f t="shared" ref="AE124" si="751">AD124+AE123</f>
        <v>0</v>
      </c>
      <c r="AF124" s="240">
        <f t="shared" ref="AF124" si="752">AE124+AF123</f>
        <v>0</v>
      </c>
      <c r="AG124" s="240">
        <f t="shared" ref="AG124" si="753">AF124+AG123</f>
        <v>0</v>
      </c>
      <c r="AH124" s="240">
        <f t="shared" ref="AH124" si="754">AG124+AH123</f>
        <v>0</v>
      </c>
      <c r="AI124" s="240">
        <f t="shared" ref="AI124" si="755">AH124+AI123</f>
        <v>0</v>
      </c>
      <c r="AJ124" s="240">
        <f t="shared" ref="AJ124" si="756">AI124+AJ123</f>
        <v>0</v>
      </c>
      <c r="AK124" s="240">
        <f t="shared" ref="AK124" si="757">AJ124+AK123</f>
        <v>0</v>
      </c>
      <c r="AL124" s="240">
        <f t="shared" ref="AL124" si="758">AK124+AL123</f>
        <v>0</v>
      </c>
      <c r="AM124" s="240">
        <f t="shared" ref="AM124" si="759">AL124+AM123</f>
        <v>0</v>
      </c>
      <c r="AN124" s="240">
        <f t="shared" ref="AN124" si="760">AM124+AN123</f>
        <v>0</v>
      </c>
      <c r="AO124" s="240">
        <f t="shared" ref="AO124" si="761">AN124+AO123</f>
        <v>0</v>
      </c>
      <c r="AP124" s="240">
        <f t="shared" ref="AP124" si="762">AO124+AP123</f>
        <v>0</v>
      </c>
      <c r="AQ124" s="238">
        <f>AQ123</f>
        <v>0</v>
      </c>
    </row>
    <row r="125" spans="1:43" x14ac:dyDescent="0.2">
      <c r="A125" s="223"/>
      <c r="B125" s="224"/>
      <c r="C125" s="224"/>
      <c r="D125" s="224"/>
      <c r="E125" s="225"/>
      <c r="F125" s="224"/>
      <c r="G125" s="224"/>
      <c r="H125" s="224"/>
      <c r="I125" s="224"/>
      <c r="J125" s="224"/>
      <c r="K125" s="224"/>
      <c r="L125" s="224"/>
      <c r="M125" s="224"/>
      <c r="N125" s="224"/>
      <c r="O125" s="224"/>
      <c r="P125" s="224"/>
      <c r="Q125" s="224"/>
      <c r="R125" s="224"/>
      <c r="S125" s="224"/>
      <c r="T125" s="224"/>
      <c r="U125" s="224"/>
      <c r="V125" s="224"/>
      <c r="W125" s="224"/>
      <c r="X125" s="224"/>
      <c r="Y125" s="224"/>
      <c r="Z125" s="224"/>
      <c r="AA125" s="224"/>
      <c r="AB125" s="224"/>
      <c r="AC125" s="224"/>
      <c r="AD125" s="224"/>
      <c r="AE125" s="224"/>
      <c r="AF125" s="224"/>
      <c r="AG125" s="224"/>
      <c r="AH125" s="224"/>
      <c r="AI125" s="224"/>
      <c r="AJ125" s="224"/>
      <c r="AK125" s="224"/>
      <c r="AL125" s="224"/>
      <c r="AM125" s="224"/>
      <c r="AN125" s="224"/>
      <c r="AO125" s="224"/>
      <c r="AP125" s="224"/>
      <c r="AQ125" s="226"/>
    </row>
    <row r="126" spans="1:43" x14ac:dyDescent="0.2">
      <c r="A126" s="235"/>
      <c r="B126" s="231"/>
      <c r="C126" s="231"/>
      <c r="D126" s="231"/>
      <c r="E126" s="230" t="s">
        <v>21</v>
      </c>
      <c r="F126" s="236" t="s">
        <v>69</v>
      </c>
      <c r="G126" s="237"/>
      <c r="H126" s="237"/>
      <c r="I126" s="237"/>
      <c r="J126" s="237"/>
      <c r="K126" s="237"/>
      <c r="L126" s="237"/>
      <c r="M126" s="237"/>
      <c r="N126" s="237"/>
      <c r="O126" s="237"/>
      <c r="P126" s="237"/>
      <c r="Q126" s="237"/>
      <c r="R126" s="237"/>
      <c r="S126" s="237"/>
      <c r="T126" s="237"/>
      <c r="U126" s="237"/>
      <c r="V126" s="237"/>
      <c r="W126" s="237"/>
      <c r="X126" s="237"/>
      <c r="Y126" s="237"/>
      <c r="Z126" s="237"/>
      <c r="AA126" s="237"/>
      <c r="AB126" s="237"/>
      <c r="AC126" s="237"/>
      <c r="AD126" s="237"/>
      <c r="AE126" s="237"/>
      <c r="AF126" s="237"/>
      <c r="AG126" s="237"/>
      <c r="AH126" s="237"/>
      <c r="AI126" s="237"/>
      <c r="AJ126" s="237"/>
      <c r="AK126" s="237"/>
      <c r="AL126" s="237"/>
      <c r="AM126" s="237"/>
      <c r="AN126" s="237"/>
      <c r="AO126" s="237"/>
      <c r="AP126" s="237"/>
      <c r="AQ126" s="238">
        <f>SUM(K126:AP126)</f>
        <v>0</v>
      </c>
    </row>
    <row r="127" spans="1:43" x14ac:dyDescent="0.2">
      <c r="A127" s="223"/>
      <c r="B127" s="224"/>
      <c r="C127" s="224"/>
      <c r="D127" s="224"/>
      <c r="E127" s="239"/>
      <c r="F127" s="226" t="s">
        <v>70</v>
      </c>
      <c r="G127" s="240"/>
      <c r="H127" s="240"/>
      <c r="I127" s="240"/>
      <c r="J127" s="240"/>
      <c r="K127" s="240"/>
      <c r="L127" s="240"/>
      <c r="M127" s="240"/>
      <c r="N127" s="240"/>
      <c r="O127" s="240"/>
      <c r="P127" s="240"/>
      <c r="Q127" s="240"/>
      <c r="R127" s="240"/>
      <c r="S127" s="240"/>
      <c r="T127" s="240"/>
      <c r="U127" s="240"/>
      <c r="V127" s="240"/>
      <c r="W127" s="240"/>
      <c r="X127" s="240"/>
      <c r="Y127" s="240"/>
      <c r="Z127" s="240"/>
      <c r="AA127" s="240"/>
      <c r="AB127" s="240"/>
      <c r="AC127" s="240"/>
      <c r="AD127" s="240"/>
      <c r="AE127" s="240"/>
      <c r="AF127" s="240"/>
      <c r="AG127" s="240"/>
      <c r="AH127" s="240"/>
      <c r="AI127" s="240"/>
      <c r="AJ127" s="240"/>
      <c r="AK127" s="240"/>
      <c r="AL127" s="240"/>
      <c r="AM127" s="240"/>
      <c r="AN127" s="240"/>
      <c r="AO127" s="240"/>
      <c r="AP127" s="240"/>
      <c r="AQ127" s="238">
        <f>SUM(K127:AP127)</f>
        <v>0</v>
      </c>
    </row>
    <row r="128" spans="1:43" x14ac:dyDescent="0.2">
      <c r="A128" s="223"/>
      <c r="B128" s="224"/>
      <c r="C128" s="224"/>
      <c r="D128" s="224"/>
      <c r="E128" s="239"/>
      <c r="F128" s="226" t="s">
        <v>71</v>
      </c>
      <c r="G128" s="240">
        <f>G126-G127</f>
        <v>0</v>
      </c>
      <c r="H128" s="240">
        <f t="shared" ref="H128" si="763">H126-H127</f>
        <v>0</v>
      </c>
      <c r="I128" s="240">
        <f t="shared" ref="I128" si="764">I126-I127</f>
        <v>0</v>
      </c>
      <c r="J128" s="240">
        <f t="shared" ref="J128" si="765">J126-J127</f>
        <v>0</v>
      </c>
      <c r="K128" s="240">
        <f>K126-K127</f>
        <v>0</v>
      </c>
      <c r="L128" s="240">
        <f t="shared" ref="L128:O128" si="766">L126-L127</f>
        <v>0</v>
      </c>
      <c r="M128" s="240">
        <f t="shared" si="766"/>
        <v>0</v>
      </c>
      <c r="N128" s="240">
        <f t="shared" si="766"/>
        <v>0</v>
      </c>
      <c r="O128" s="240">
        <f t="shared" si="766"/>
        <v>0</v>
      </c>
      <c r="P128" s="240">
        <f>P126-P127</f>
        <v>0</v>
      </c>
      <c r="Q128" s="240">
        <f t="shared" ref="Q128:AP128" si="767">Q126-Q127</f>
        <v>0</v>
      </c>
      <c r="R128" s="240">
        <f t="shared" si="767"/>
        <v>0</v>
      </c>
      <c r="S128" s="240">
        <f t="shared" si="767"/>
        <v>0</v>
      </c>
      <c r="T128" s="240">
        <f t="shared" si="767"/>
        <v>0</v>
      </c>
      <c r="U128" s="240">
        <f t="shared" si="767"/>
        <v>0</v>
      </c>
      <c r="V128" s="240">
        <f t="shared" si="767"/>
        <v>0</v>
      </c>
      <c r="W128" s="240">
        <f t="shared" si="767"/>
        <v>0</v>
      </c>
      <c r="X128" s="240">
        <f t="shared" si="767"/>
        <v>0</v>
      </c>
      <c r="Y128" s="240">
        <f t="shared" si="767"/>
        <v>0</v>
      </c>
      <c r="Z128" s="240">
        <f t="shared" si="767"/>
        <v>0</v>
      </c>
      <c r="AA128" s="240">
        <f t="shared" si="767"/>
        <v>0</v>
      </c>
      <c r="AB128" s="240">
        <f t="shared" si="767"/>
        <v>0</v>
      </c>
      <c r="AC128" s="240">
        <f t="shared" si="767"/>
        <v>0</v>
      </c>
      <c r="AD128" s="240">
        <f t="shared" si="767"/>
        <v>0</v>
      </c>
      <c r="AE128" s="240">
        <f t="shared" si="767"/>
        <v>0</v>
      </c>
      <c r="AF128" s="240">
        <f t="shared" si="767"/>
        <v>0</v>
      </c>
      <c r="AG128" s="240">
        <f t="shared" si="767"/>
        <v>0</v>
      </c>
      <c r="AH128" s="240">
        <f t="shared" si="767"/>
        <v>0</v>
      </c>
      <c r="AI128" s="240">
        <f t="shared" si="767"/>
        <v>0</v>
      </c>
      <c r="AJ128" s="240">
        <f t="shared" si="767"/>
        <v>0</v>
      </c>
      <c r="AK128" s="240">
        <f t="shared" si="767"/>
        <v>0</v>
      </c>
      <c r="AL128" s="240">
        <f t="shared" si="767"/>
        <v>0</v>
      </c>
      <c r="AM128" s="240">
        <f t="shared" si="767"/>
        <v>0</v>
      </c>
      <c r="AN128" s="240">
        <f t="shared" si="767"/>
        <v>0</v>
      </c>
      <c r="AO128" s="240">
        <f t="shared" si="767"/>
        <v>0</v>
      </c>
      <c r="AP128" s="240">
        <f t="shared" si="767"/>
        <v>0</v>
      </c>
      <c r="AQ128" s="238">
        <f>SUM(K128:AP128)</f>
        <v>0</v>
      </c>
    </row>
    <row r="129" spans="1:43" x14ac:dyDescent="0.2">
      <c r="A129" s="227"/>
      <c r="B129" s="228"/>
      <c r="C129" s="228"/>
      <c r="D129" s="228"/>
      <c r="E129" s="232"/>
      <c r="F129" s="233" t="s">
        <v>72</v>
      </c>
      <c r="G129" s="240">
        <f t="shared" ref="G129" si="768">G128</f>
        <v>0</v>
      </c>
      <c r="H129" s="240">
        <f t="shared" ref="H129" si="769">G129+H128</f>
        <v>0</v>
      </c>
      <c r="I129" s="240">
        <f t="shared" ref="I129" si="770">H129+I128</f>
        <v>0</v>
      </c>
      <c r="J129" s="240">
        <f t="shared" ref="J129" si="771">I129+J128</f>
        <v>0</v>
      </c>
      <c r="K129" s="240">
        <f>J129+K128</f>
        <v>0</v>
      </c>
      <c r="L129" s="240">
        <f>K129+L128</f>
        <v>0</v>
      </c>
      <c r="M129" s="240">
        <f t="shared" ref="M129" si="772">L129+M128</f>
        <v>0</v>
      </c>
      <c r="N129" s="240">
        <f t="shared" ref="N129" si="773">M129+N128</f>
        <v>0</v>
      </c>
      <c r="O129" s="240">
        <f t="shared" ref="O129" si="774">N129+O128</f>
        <v>0</v>
      </c>
      <c r="P129" s="240">
        <f t="shared" ref="P129" si="775">O129+P128</f>
        <v>0</v>
      </c>
      <c r="Q129" s="240">
        <f t="shared" ref="Q129" si="776">P129+Q128</f>
        <v>0</v>
      </c>
      <c r="R129" s="240">
        <f t="shared" ref="R129" si="777">Q129+R128</f>
        <v>0</v>
      </c>
      <c r="S129" s="240">
        <f t="shared" ref="S129" si="778">R129+S128</f>
        <v>0</v>
      </c>
      <c r="T129" s="240">
        <f t="shared" ref="T129" si="779">S129+T128</f>
        <v>0</v>
      </c>
      <c r="U129" s="240">
        <f t="shared" ref="U129" si="780">T129+U128</f>
        <v>0</v>
      </c>
      <c r="V129" s="240">
        <f t="shared" ref="V129" si="781">U129+V128</f>
        <v>0</v>
      </c>
      <c r="W129" s="240">
        <f t="shared" ref="W129" si="782">V129+W128</f>
        <v>0</v>
      </c>
      <c r="X129" s="240">
        <f t="shared" ref="X129" si="783">W129+X128</f>
        <v>0</v>
      </c>
      <c r="Y129" s="240">
        <f t="shared" ref="Y129" si="784">X129+Y128</f>
        <v>0</v>
      </c>
      <c r="Z129" s="240">
        <f t="shared" ref="Z129" si="785">Y129+Z128</f>
        <v>0</v>
      </c>
      <c r="AA129" s="240">
        <f t="shared" ref="AA129" si="786">Z129+AA128</f>
        <v>0</v>
      </c>
      <c r="AB129" s="240">
        <f t="shared" ref="AB129" si="787">AA129+AB128</f>
        <v>0</v>
      </c>
      <c r="AC129" s="240">
        <f t="shared" ref="AC129" si="788">AB129+AC128</f>
        <v>0</v>
      </c>
      <c r="AD129" s="240">
        <f t="shared" ref="AD129" si="789">AC129+AD128</f>
        <v>0</v>
      </c>
      <c r="AE129" s="240">
        <f t="shared" ref="AE129" si="790">AD129+AE128</f>
        <v>0</v>
      </c>
      <c r="AF129" s="240">
        <f t="shared" ref="AF129" si="791">AE129+AF128</f>
        <v>0</v>
      </c>
      <c r="AG129" s="240">
        <f t="shared" ref="AG129" si="792">AF129+AG128</f>
        <v>0</v>
      </c>
      <c r="AH129" s="240">
        <f t="shared" ref="AH129" si="793">AG129+AH128</f>
        <v>0</v>
      </c>
      <c r="AI129" s="240">
        <f t="shared" ref="AI129" si="794">AH129+AI128</f>
        <v>0</v>
      </c>
      <c r="AJ129" s="240">
        <f t="shared" ref="AJ129" si="795">AI129+AJ128</f>
        <v>0</v>
      </c>
      <c r="AK129" s="240">
        <f t="shared" ref="AK129" si="796">AJ129+AK128</f>
        <v>0</v>
      </c>
      <c r="AL129" s="240">
        <f t="shared" ref="AL129" si="797">AK129+AL128</f>
        <v>0</v>
      </c>
      <c r="AM129" s="240">
        <f t="shared" ref="AM129" si="798">AL129+AM128</f>
        <v>0</v>
      </c>
      <c r="AN129" s="240">
        <f t="shared" ref="AN129" si="799">AM129+AN128</f>
        <v>0</v>
      </c>
      <c r="AO129" s="240">
        <f t="shared" ref="AO129" si="800">AN129+AO128</f>
        <v>0</v>
      </c>
      <c r="AP129" s="240">
        <f t="shared" ref="AP129" si="801">AO129+AP128</f>
        <v>0</v>
      </c>
      <c r="AQ129" s="238">
        <f>AQ128</f>
        <v>0</v>
      </c>
    </row>
    <row r="130" spans="1:43" x14ac:dyDescent="0.2">
      <c r="A130" s="223"/>
      <c r="B130" s="224"/>
      <c r="C130" s="224"/>
      <c r="D130" s="224"/>
      <c r="E130" s="225"/>
      <c r="F130" s="224"/>
      <c r="G130" s="224"/>
      <c r="H130" s="224"/>
      <c r="I130" s="224"/>
      <c r="J130" s="224"/>
      <c r="K130" s="224"/>
      <c r="L130" s="224"/>
      <c r="M130" s="224"/>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6"/>
    </row>
    <row r="131" spans="1:43" x14ac:dyDescent="0.2">
      <c r="A131" s="235"/>
      <c r="B131" s="231"/>
      <c r="C131" s="231"/>
      <c r="D131" s="231"/>
      <c r="E131" s="230" t="s">
        <v>24</v>
      </c>
      <c r="F131" s="236" t="s">
        <v>69</v>
      </c>
      <c r="G131" s="237"/>
      <c r="H131" s="237"/>
      <c r="I131" s="237"/>
      <c r="J131" s="237"/>
      <c r="K131" s="237"/>
      <c r="L131" s="237"/>
      <c r="M131" s="237"/>
      <c r="N131" s="237"/>
      <c r="O131" s="237"/>
      <c r="P131" s="237"/>
      <c r="Q131" s="237"/>
      <c r="R131" s="237"/>
      <c r="S131" s="237"/>
      <c r="T131" s="237"/>
      <c r="U131" s="237"/>
      <c r="V131" s="237"/>
      <c r="W131" s="237"/>
      <c r="X131" s="237"/>
      <c r="Y131" s="237"/>
      <c r="Z131" s="237"/>
      <c r="AA131" s="237"/>
      <c r="AB131" s="237"/>
      <c r="AC131" s="237"/>
      <c r="AD131" s="237"/>
      <c r="AE131" s="237"/>
      <c r="AF131" s="237"/>
      <c r="AG131" s="237"/>
      <c r="AH131" s="237"/>
      <c r="AI131" s="237"/>
      <c r="AJ131" s="237"/>
      <c r="AK131" s="237"/>
      <c r="AL131" s="237"/>
      <c r="AM131" s="237"/>
      <c r="AN131" s="237"/>
      <c r="AO131" s="237"/>
      <c r="AP131" s="237"/>
      <c r="AQ131" s="238">
        <f>SUM(K131:AP131)</f>
        <v>0</v>
      </c>
    </row>
    <row r="132" spans="1:43" x14ac:dyDescent="0.2">
      <c r="A132" s="223"/>
      <c r="B132" s="224"/>
      <c r="C132" s="224"/>
      <c r="D132" s="224"/>
      <c r="E132" s="239"/>
      <c r="F132" s="226" t="s">
        <v>70</v>
      </c>
      <c r="G132" s="240"/>
      <c r="H132" s="240"/>
      <c r="I132" s="240"/>
      <c r="J132" s="240"/>
      <c r="K132" s="240"/>
      <c r="L132" s="240"/>
      <c r="M132" s="240"/>
      <c r="N132" s="240"/>
      <c r="O132" s="240"/>
      <c r="P132" s="240"/>
      <c r="Q132" s="240"/>
      <c r="R132" s="240"/>
      <c r="S132" s="240"/>
      <c r="T132" s="240"/>
      <c r="U132" s="240"/>
      <c r="V132" s="240"/>
      <c r="W132" s="240"/>
      <c r="X132" s="240"/>
      <c r="Y132" s="240"/>
      <c r="Z132" s="240"/>
      <c r="AA132" s="240"/>
      <c r="AB132" s="240"/>
      <c r="AC132" s="240"/>
      <c r="AD132" s="240"/>
      <c r="AE132" s="240"/>
      <c r="AF132" s="240"/>
      <c r="AG132" s="240"/>
      <c r="AH132" s="240"/>
      <c r="AI132" s="240"/>
      <c r="AJ132" s="240"/>
      <c r="AK132" s="240"/>
      <c r="AL132" s="240"/>
      <c r="AM132" s="240"/>
      <c r="AN132" s="240"/>
      <c r="AO132" s="240"/>
      <c r="AP132" s="240"/>
      <c r="AQ132" s="238">
        <f>SUM(K132:AP132)</f>
        <v>0</v>
      </c>
    </row>
    <row r="133" spans="1:43" x14ac:dyDescent="0.2">
      <c r="A133" s="223"/>
      <c r="B133" s="224"/>
      <c r="C133" s="224"/>
      <c r="D133" s="224"/>
      <c r="E133" s="239"/>
      <c r="F133" s="226" t="s">
        <v>71</v>
      </c>
      <c r="G133" s="240">
        <f>G131-G132</f>
        <v>0</v>
      </c>
      <c r="H133" s="240">
        <f t="shared" ref="H133" si="802">H131-H132</f>
        <v>0</v>
      </c>
      <c r="I133" s="240">
        <f t="shared" ref="I133" si="803">I131-I132</f>
        <v>0</v>
      </c>
      <c r="J133" s="240">
        <f t="shared" ref="J133" si="804">J131-J132</f>
        <v>0</v>
      </c>
      <c r="K133" s="240">
        <f>K131-K132</f>
        <v>0</v>
      </c>
      <c r="L133" s="240">
        <f t="shared" ref="L133:O133" si="805">L131-L132</f>
        <v>0</v>
      </c>
      <c r="M133" s="240">
        <f t="shared" si="805"/>
        <v>0</v>
      </c>
      <c r="N133" s="240">
        <f t="shared" si="805"/>
        <v>0</v>
      </c>
      <c r="O133" s="240">
        <f t="shared" si="805"/>
        <v>0</v>
      </c>
      <c r="P133" s="240">
        <f>P131-P132</f>
        <v>0</v>
      </c>
      <c r="Q133" s="240">
        <f t="shared" ref="Q133:AP133" si="806">Q131-Q132</f>
        <v>0</v>
      </c>
      <c r="R133" s="240">
        <f t="shared" si="806"/>
        <v>0</v>
      </c>
      <c r="S133" s="240">
        <f t="shared" si="806"/>
        <v>0</v>
      </c>
      <c r="T133" s="240">
        <f t="shared" si="806"/>
        <v>0</v>
      </c>
      <c r="U133" s="240">
        <f t="shared" si="806"/>
        <v>0</v>
      </c>
      <c r="V133" s="240">
        <f t="shared" si="806"/>
        <v>0</v>
      </c>
      <c r="W133" s="240">
        <f t="shared" si="806"/>
        <v>0</v>
      </c>
      <c r="X133" s="240">
        <f t="shared" si="806"/>
        <v>0</v>
      </c>
      <c r="Y133" s="240">
        <f t="shared" si="806"/>
        <v>0</v>
      </c>
      <c r="Z133" s="240">
        <f t="shared" si="806"/>
        <v>0</v>
      </c>
      <c r="AA133" s="240">
        <f t="shared" si="806"/>
        <v>0</v>
      </c>
      <c r="AB133" s="240">
        <f t="shared" si="806"/>
        <v>0</v>
      </c>
      <c r="AC133" s="240">
        <f t="shared" si="806"/>
        <v>0</v>
      </c>
      <c r="AD133" s="240">
        <f t="shared" si="806"/>
        <v>0</v>
      </c>
      <c r="AE133" s="240">
        <f t="shared" si="806"/>
        <v>0</v>
      </c>
      <c r="AF133" s="240">
        <f t="shared" si="806"/>
        <v>0</v>
      </c>
      <c r="AG133" s="240">
        <f t="shared" si="806"/>
        <v>0</v>
      </c>
      <c r="AH133" s="240">
        <f t="shared" si="806"/>
        <v>0</v>
      </c>
      <c r="AI133" s="240">
        <f t="shared" si="806"/>
        <v>0</v>
      </c>
      <c r="AJ133" s="240">
        <f t="shared" si="806"/>
        <v>0</v>
      </c>
      <c r="AK133" s="240">
        <f t="shared" si="806"/>
        <v>0</v>
      </c>
      <c r="AL133" s="240">
        <f t="shared" si="806"/>
        <v>0</v>
      </c>
      <c r="AM133" s="240">
        <f t="shared" si="806"/>
        <v>0</v>
      </c>
      <c r="AN133" s="240">
        <f t="shared" si="806"/>
        <v>0</v>
      </c>
      <c r="AO133" s="240">
        <f t="shared" si="806"/>
        <v>0</v>
      </c>
      <c r="AP133" s="240">
        <f t="shared" si="806"/>
        <v>0</v>
      </c>
      <c r="AQ133" s="238">
        <f>SUM(K133:AP133)</f>
        <v>0</v>
      </c>
    </row>
    <row r="134" spans="1:43" x14ac:dyDescent="0.2">
      <c r="A134" s="227"/>
      <c r="B134" s="228"/>
      <c r="C134" s="228"/>
      <c r="D134" s="228"/>
      <c r="E134" s="232"/>
      <c r="F134" s="233" t="s">
        <v>72</v>
      </c>
      <c r="G134" s="240">
        <f t="shared" ref="G134" si="807">G133</f>
        <v>0</v>
      </c>
      <c r="H134" s="240">
        <f t="shared" ref="H134" si="808">G134+H133</f>
        <v>0</v>
      </c>
      <c r="I134" s="240">
        <f t="shared" ref="I134" si="809">H134+I133</f>
        <v>0</v>
      </c>
      <c r="J134" s="240">
        <f t="shared" ref="J134" si="810">I134+J133</f>
        <v>0</v>
      </c>
      <c r="K134" s="240">
        <f>J134+K133</f>
        <v>0</v>
      </c>
      <c r="L134" s="240">
        <f>K134+L133</f>
        <v>0</v>
      </c>
      <c r="M134" s="240">
        <f t="shared" ref="M134" si="811">L134+M133</f>
        <v>0</v>
      </c>
      <c r="N134" s="240">
        <f t="shared" ref="N134" si="812">M134+N133</f>
        <v>0</v>
      </c>
      <c r="O134" s="240">
        <f t="shared" ref="O134" si="813">N134+O133</f>
        <v>0</v>
      </c>
      <c r="P134" s="240">
        <f t="shared" ref="P134" si="814">O134+P133</f>
        <v>0</v>
      </c>
      <c r="Q134" s="240">
        <f t="shared" ref="Q134" si="815">P134+Q133</f>
        <v>0</v>
      </c>
      <c r="R134" s="240">
        <f t="shared" ref="R134" si="816">Q134+R133</f>
        <v>0</v>
      </c>
      <c r="S134" s="240">
        <f t="shared" ref="S134" si="817">R134+S133</f>
        <v>0</v>
      </c>
      <c r="T134" s="240">
        <f t="shared" ref="T134" si="818">S134+T133</f>
        <v>0</v>
      </c>
      <c r="U134" s="240">
        <f t="shared" ref="U134" si="819">T134+U133</f>
        <v>0</v>
      </c>
      <c r="V134" s="240">
        <f t="shared" ref="V134" si="820">U134+V133</f>
        <v>0</v>
      </c>
      <c r="W134" s="240">
        <f t="shared" ref="W134" si="821">V134+W133</f>
        <v>0</v>
      </c>
      <c r="X134" s="240">
        <f t="shared" ref="X134" si="822">W134+X133</f>
        <v>0</v>
      </c>
      <c r="Y134" s="240">
        <f t="shared" ref="Y134" si="823">X134+Y133</f>
        <v>0</v>
      </c>
      <c r="Z134" s="240">
        <f t="shared" ref="Z134" si="824">Y134+Z133</f>
        <v>0</v>
      </c>
      <c r="AA134" s="240">
        <f t="shared" ref="AA134" si="825">Z134+AA133</f>
        <v>0</v>
      </c>
      <c r="AB134" s="240">
        <f t="shared" ref="AB134" si="826">AA134+AB133</f>
        <v>0</v>
      </c>
      <c r="AC134" s="240">
        <f t="shared" ref="AC134" si="827">AB134+AC133</f>
        <v>0</v>
      </c>
      <c r="AD134" s="240">
        <f t="shared" ref="AD134" si="828">AC134+AD133</f>
        <v>0</v>
      </c>
      <c r="AE134" s="240">
        <f t="shared" ref="AE134" si="829">AD134+AE133</f>
        <v>0</v>
      </c>
      <c r="AF134" s="240">
        <f t="shared" ref="AF134" si="830">AE134+AF133</f>
        <v>0</v>
      </c>
      <c r="AG134" s="240">
        <f t="shared" ref="AG134" si="831">AF134+AG133</f>
        <v>0</v>
      </c>
      <c r="AH134" s="240">
        <f t="shared" ref="AH134" si="832">AG134+AH133</f>
        <v>0</v>
      </c>
      <c r="AI134" s="240">
        <f t="shared" ref="AI134" si="833">AH134+AI133</f>
        <v>0</v>
      </c>
      <c r="AJ134" s="240">
        <f t="shared" ref="AJ134" si="834">AI134+AJ133</f>
        <v>0</v>
      </c>
      <c r="AK134" s="240">
        <f t="shared" ref="AK134" si="835">AJ134+AK133</f>
        <v>0</v>
      </c>
      <c r="AL134" s="240">
        <f t="shared" ref="AL134" si="836">AK134+AL133</f>
        <v>0</v>
      </c>
      <c r="AM134" s="240">
        <f t="shared" ref="AM134" si="837">AL134+AM133</f>
        <v>0</v>
      </c>
      <c r="AN134" s="240">
        <f t="shared" ref="AN134" si="838">AM134+AN133</f>
        <v>0</v>
      </c>
      <c r="AO134" s="240">
        <f t="shared" ref="AO134" si="839">AN134+AO133</f>
        <v>0</v>
      </c>
      <c r="AP134" s="240">
        <f t="shared" ref="AP134" si="840">AO134+AP133</f>
        <v>0</v>
      </c>
      <c r="AQ134" s="238">
        <f>AQ133</f>
        <v>0</v>
      </c>
    </row>
    <row r="135" spans="1:43" x14ac:dyDescent="0.2">
      <c r="A135" s="223"/>
      <c r="B135" s="224"/>
      <c r="C135" s="224"/>
      <c r="D135" s="224"/>
      <c r="E135" s="225"/>
      <c r="F135" s="224"/>
      <c r="G135" s="224"/>
      <c r="H135" s="224"/>
      <c r="I135" s="224"/>
      <c r="J135" s="224"/>
      <c r="K135" s="224"/>
      <c r="L135" s="224"/>
      <c r="M135" s="224"/>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41"/>
    </row>
    <row r="136" spans="1:43" x14ac:dyDescent="0.2">
      <c r="A136" s="235"/>
      <c r="B136" s="231"/>
      <c r="C136" s="231"/>
      <c r="D136" s="231"/>
      <c r="E136" s="230" t="s">
        <v>26</v>
      </c>
      <c r="F136" s="236" t="s">
        <v>69</v>
      </c>
      <c r="G136" s="237"/>
      <c r="H136" s="237"/>
      <c r="I136" s="237"/>
      <c r="J136" s="237"/>
      <c r="K136" s="237"/>
      <c r="L136" s="237"/>
      <c r="M136" s="237"/>
      <c r="N136" s="237"/>
      <c r="O136" s="237"/>
      <c r="P136" s="237"/>
      <c r="Q136" s="237"/>
      <c r="R136" s="237"/>
      <c r="S136" s="237"/>
      <c r="T136" s="237"/>
      <c r="U136" s="237"/>
      <c r="V136" s="237"/>
      <c r="W136" s="237"/>
      <c r="X136" s="237"/>
      <c r="Y136" s="237"/>
      <c r="Z136" s="237"/>
      <c r="AA136" s="237"/>
      <c r="AB136" s="237"/>
      <c r="AC136" s="237"/>
      <c r="AD136" s="237"/>
      <c r="AE136" s="237"/>
      <c r="AF136" s="237"/>
      <c r="AG136" s="237"/>
      <c r="AH136" s="237"/>
      <c r="AI136" s="237"/>
      <c r="AJ136" s="237"/>
      <c r="AK136" s="237"/>
      <c r="AL136" s="237"/>
      <c r="AM136" s="237"/>
      <c r="AN136" s="237"/>
      <c r="AO136" s="237"/>
      <c r="AP136" s="237"/>
      <c r="AQ136" s="238">
        <f>SUM(K136:AP136)</f>
        <v>0</v>
      </c>
    </row>
    <row r="137" spans="1:43" x14ac:dyDescent="0.2">
      <c r="A137" s="223"/>
      <c r="B137" s="224"/>
      <c r="C137" s="224"/>
      <c r="D137" s="224"/>
      <c r="E137" s="239"/>
      <c r="F137" s="226" t="s">
        <v>70</v>
      </c>
      <c r="G137" s="240"/>
      <c r="H137" s="240"/>
      <c r="I137" s="240"/>
      <c r="J137" s="240"/>
      <c r="K137" s="240"/>
      <c r="L137" s="240"/>
      <c r="M137" s="240"/>
      <c r="N137" s="240"/>
      <c r="O137" s="240"/>
      <c r="P137" s="240"/>
      <c r="Q137" s="240"/>
      <c r="R137" s="240"/>
      <c r="S137" s="240"/>
      <c r="T137" s="240"/>
      <c r="U137" s="240"/>
      <c r="V137" s="240"/>
      <c r="W137" s="240"/>
      <c r="X137" s="240"/>
      <c r="Y137" s="240"/>
      <c r="Z137" s="240"/>
      <c r="AA137" s="240"/>
      <c r="AB137" s="240"/>
      <c r="AC137" s="240"/>
      <c r="AD137" s="240"/>
      <c r="AE137" s="240"/>
      <c r="AF137" s="240"/>
      <c r="AG137" s="240"/>
      <c r="AH137" s="240"/>
      <c r="AI137" s="240"/>
      <c r="AJ137" s="240"/>
      <c r="AK137" s="240"/>
      <c r="AL137" s="240"/>
      <c r="AM137" s="240"/>
      <c r="AN137" s="240"/>
      <c r="AO137" s="240"/>
      <c r="AP137" s="240"/>
      <c r="AQ137" s="238">
        <f>SUM(K137:AP137)</f>
        <v>0</v>
      </c>
    </row>
    <row r="138" spans="1:43" x14ac:dyDescent="0.2">
      <c r="A138" s="223"/>
      <c r="B138" s="224"/>
      <c r="C138" s="224"/>
      <c r="D138" s="224"/>
      <c r="E138" s="239"/>
      <c r="F138" s="226" t="s">
        <v>71</v>
      </c>
      <c r="G138" s="240">
        <f>G136-G137</f>
        <v>0</v>
      </c>
      <c r="H138" s="240">
        <f t="shared" ref="H138" si="841">H136-H137</f>
        <v>0</v>
      </c>
      <c r="I138" s="240">
        <f t="shared" ref="I138" si="842">I136-I137</f>
        <v>0</v>
      </c>
      <c r="J138" s="240">
        <f t="shared" ref="J138" si="843">J136-J137</f>
        <v>0</v>
      </c>
      <c r="K138" s="240">
        <f>K136-K137</f>
        <v>0</v>
      </c>
      <c r="L138" s="240">
        <f t="shared" ref="L138:O138" si="844">L136-L137</f>
        <v>0</v>
      </c>
      <c r="M138" s="240">
        <f t="shared" si="844"/>
        <v>0</v>
      </c>
      <c r="N138" s="240">
        <f t="shared" si="844"/>
        <v>0</v>
      </c>
      <c r="O138" s="240">
        <f t="shared" si="844"/>
        <v>0</v>
      </c>
      <c r="P138" s="240">
        <f>P136-P137</f>
        <v>0</v>
      </c>
      <c r="Q138" s="240">
        <f t="shared" ref="Q138:AP138" si="845">Q136-Q137</f>
        <v>0</v>
      </c>
      <c r="R138" s="240">
        <f t="shared" si="845"/>
        <v>0</v>
      </c>
      <c r="S138" s="240">
        <f t="shared" si="845"/>
        <v>0</v>
      </c>
      <c r="T138" s="240">
        <f t="shared" si="845"/>
        <v>0</v>
      </c>
      <c r="U138" s="240">
        <f t="shared" si="845"/>
        <v>0</v>
      </c>
      <c r="V138" s="240">
        <f t="shared" si="845"/>
        <v>0</v>
      </c>
      <c r="W138" s="240">
        <f t="shared" si="845"/>
        <v>0</v>
      </c>
      <c r="X138" s="240">
        <f t="shared" si="845"/>
        <v>0</v>
      </c>
      <c r="Y138" s="240">
        <f t="shared" si="845"/>
        <v>0</v>
      </c>
      <c r="Z138" s="240">
        <f t="shared" si="845"/>
        <v>0</v>
      </c>
      <c r="AA138" s="240">
        <f t="shared" si="845"/>
        <v>0</v>
      </c>
      <c r="AB138" s="240">
        <f t="shared" si="845"/>
        <v>0</v>
      </c>
      <c r="AC138" s="240">
        <f t="shared" si="845"/>
        <v>0</v>
      </c>
      <c r="AD138" s="240">
        <f t="shared" si="845"/>
        <v>0</v>
      </c>
      <c r="AE138" s="240">
        <f t="shared" si="845"/>
        <v>0</v>
      </c>
      <c r="AF138" s="240">
        <f t="shared" si="845"/>
        <v>0</v>
      </c>
      <c r="AG138" s="240">
        <f t="shared" si="845"/>
        <v>0</v>
      </c>
      <c r="AH138" s="240">
        <f t="shared" si="845"/>
        <v>0</v>
      </c>
      <c r="AI138" s="240">
        <f t="shared" si="845"/>
        <v>0</v>
      </c>
      <c r="AJ138" s="240">
        <f t="shared" si="845"/>
        <v>0</v>
      </c>
      <c r="AK138" s="240">
        <f t="shared" si="845"/>
        <v>0</v>
      </c>
      <c r="AL138" s="240">
        <f t="shared" si="845"/>
        <v>0</v>
      </c>
      <c r="AM138" s="240">
        <f t="shared" si="845"/>
        <v>0</v>
      </c>
      <c r="AN138" s="240">
        <f t="shared" si="845"/>
        <v>0</v>
      </c>
      <c r="AO138" s="240">
        <f t="shared" si="845"/>
        <v>0</v>
      </c>
      <c r="AP138" s="240">
        <f t="shared" si="845"/>
        <v>0</v>
      </c>
      <c r="AQ138" s="238">
        <f>SUM(K138:AP138)</f>
        <v>0</v>
      </c>
    </row>
    <row r="139" spans="1:43" x14ac:dyDescent="0.2">
      <c r="A139" s="227"/>
      <c r="B139" s="228"/>
      <c r="C139" s="228"/>
      <c r="D139" s="228"/>
      <c r="E139" s="232"/>
      <c r="F139" s="233" t="s">
        <v>72</v>
      </c>
      <c r="G139" s="240">
        <f t="shared" ref="G139" si="846">G138</f>
        <v>0</v>
      </c>
      <c r="H139" s="240">
        <f t="shared" ref="H139" si="847">G139+H138</f>
        <v>0</v>
      </c>
      <c r="I139" s="240">
        <f t="shared" ref="I139" si="848">H139+I138</f>
        <v>0</v>
      </c>
      <c r="J139" s="240">
        <f t="shared" ref="J139" si="849">I139+J138</f>
        <v>0</v>
      </c>
      <c r="K139" s="240">
        <f>J139+K138</f>
        <v>0</v>
      </c>
      <c r="L139" s="240">
        <f>K139+L138</f>
        <v>0</v>
      </c>
      <c r="M139" s="240">
        <f t="shared" ref="M139" si="850">L139+M138</f>
        <v>0</v>
      </c>
      <c r="N139" s="240">
        <f t="shared" ref="N139" si="851">M139+N138</f>
        <v>0</v>
      </c>
      <c r="O139" s="240">
        <f t="shared" ref="O139" si="852">N139+O138</f>
        <v>0</v>
      </c>
      <c r="P139" s="240">
        <f t="shared" ref="P139" si="853">O139+P138</f>
        <v>0</v>
      </c>
      <c r="Q139" s="240">
        <f t="shared" ref="Q139" si="854">P139+Q138</f>
        <v>0</v>
      </c>
      <c r="R139" s="240">
        <f t="shared" ref="R139" si="855">Q139+R138</f>
        <v>0</v>
      </c>
      <c r="S139" s="240">
        <f t="shared" ref="S139" si="856">R139+S138</f>
        <v>0</v>
      </c>
      <c r="T139" s="240">
        <f t="shared" ref="T139" si="857">S139+T138</f>
        <v>0</v>
      </c>
      <c r="U139" s="240">
        <f t="shared" ref="U139" si="858">T139+U138</f>
        <v>0</v>
      </c>
      <c r="V139" s="240">
        <f t="shared" ref="V139" si="859">U139+V138</f>
        <v>0</v>
      </c>
      <c r="W139" s="240">
        <f t="shared" ref="W139" si="860">V139+W138</f>
        <v>0</v>
      </c>
      <c r="X139" s="240">
        <f t="shared" ref="X139" si="861">W139+X138</f>
        <v>0</v>
      </c>
      <c r="Y139" s="240">
        <f t="shared" ref="Y139" si="862">X139+Y138</f>
        <v>0</v>
      </c>
      <c r="Z139" s="240">
        <f t="shared" ref="Z139" si="863">Y139+Z138</f>
        <v>0</v>
      </c>
      <c r="AA139" s="240">
        <f t="shared" ref="AA139" si="864">Z139+AA138</f>
        <v>0</v>
      </c>
      <c r="AB139" s="240">
        <f t="shared" ref="AB139" si="865">AA139+AB138</f>
        <v>0</v>
      </c>
      <c r="AC139" s="240">
        <f t="shared" ref="AC139" si="866">AB139+AC138</f>
        <v>0</v>
      </c>
      <c r="AD139" s="240">
        <f t="shared" ref="AD139" si="867">AC139+AD138</f>
        <v>0</v>
      </c>
      <c r="AE139" s="240">
        <f t="shared" ref="AE139" si="868">AD139+AE138</f>
        <v>0</v>
      </c>
      <c r="AF139" s="240">
        <f t="shared" ref="AF139" si="869">AE139+AF138</f>
        <v>0</v>
      </c>
      <c r="AG139" s="240">
        <f t="shared" ref="AG139" si="870">AF139+AG138</f>
        <v>0</v>
      </c>
      <c r="AH139" s="240">
        <f t="shared" ref="AH139" si="871">AG139+AH138</f>
        <v>0</v>
      </c>
      <c r="AI139" s="240">
        <f t="shared" ref="AI139" si="872">AH139+AI138</f>
        <v>0</v>
      </c>
      <c r="AJ139" s="240">
        <f t="shared" ref="AJ139" si="873">AI139+AJ138</f>
        <v>0</v>
      </c>
      <c r="AK139" s="240">
        <f t="shared" ref="AK139" si="874">AJ139+AK138</f>
        <v>0</v>
      </c>
      <c r="AL139" s="240">
        <f t="shared" ref="AL139" si="875">AK139+AL138</f>
        <v>0</v>
      </c>
      <c r="AM139" s="240">
        <f t="shared" ref="AM139" si="876">AL139+AM138</f>
        <v>0</v>
      </c>
      <c r="AN139" s="240">
        <f t="shared" ref="AN139" si="877">AM139+AN138</f>
        <v>0</v>
      </c>
      <c r="AO139" s="240">
        <f t="shared" ref="AO139" si="878">AN139+AO138</f>
        <v>0</v>
      </c>
      <c r="AP139" s="240">
        <f t="shared" ref="AP139" si="879">AO139+AP138</f>
        <v>0</v>
      </c>
      <c r="AQ139" s="238">
        <f>AQ138</f>
        <v>0</v>
      </c>
    </row>
    <row r="140" spans="1:43" x14ac:dyDescent="0.2">
      <c r="A140" s="223"/>
      <c r="B140" s="224"/>
      <c r="C140" s="224"/>
      <c r="D140" s="224"/>
      <c r="E140" s="225"/>
      <c r="F140" s="224"/>
      <c r="G140" s="224"/>
      <c r="H140" s="224"/>
      <c r="I140" s="224"/>
      <c r="J140" s="224"/>
      <c r="K140" s="224"/>
      <c r="L140" s="224"/>
      <c r="M140" s="224"/>
      <c r="N140" s="224"/>
      <c r="O140" s="224"/>
      <c r="P140" s="224"/>
      <c r="Q140" s="224"/>
      <c r="R140" s="224"/>
      <c r="S140" s="224"/>
      <c r="T140" s="224"/>
      <c r="U140" s="224"/>
      <c r="V140" s="224"/>
      <c r="W140" s="224"/>
      <c r="X140" s="224"/>
      <c r="Y140" s="224"/>
      <c r="Z140" s="224"/>
      <c r="AA140" s="224"/>
      <c r="AB140" s="224"/>
      <c r="AC140" s="224"/>
      <c r="AD140" s="224"/>
      <c r="AE140" s="224"/>
      <c r="AF140" s="224"/>
      <c r="AG140" s="224"/>
      <c r="AH140" s="224"/>
      <c r="AI140" s="224"/>
      <c r="AJ140" s="224"/>
      <c r="AK140" s="224"/>
      <c r="AL140" s="224"/>
      <c r="AM140" s="224"/>
      <c r="AN140" s="224"/>
      <c r="AO140" s="224"/>
      <c r="AP140" s="224"/>
      <c r="AQ140" s="241"/>
    </row>
    <row r="141" spans="1:43" x14ac:dyDescent="0.2">
      <c r="A141" s="235"/>
      <c r="B141" s="231"/>
      <c r="C141" s="231"/>
      <c r="D141" s="231"/>
      <c r="E141" s="230" t="s">
        <v>29</v>
      </c>
      <c r="F141" s="236" t="s">
        <v>69</v>
      </c>
      <c r="G141" s="237"/>
      <c r="H141" s="237"/>
      <c r="I141" s="237"/>
      <c r="J141" s="237"/>
      <c r="K141" s="237"/>
      <c r="L141" s="237"/>
      <c r="M141" s="237"/>
      <c r="N141" s="237"/>
      <c r="O141" s="237"/>
      <c r="P141" s="237"/>
      <c r="Q141" s="237"/>
      <c r="R141" s="237"/>
      <c r="S141" s="237"/>
      <c r="T141" s="237"/>
      <c r="U141" s="237"/>
      <c r="V141" s="237"/>
      <c r="W141" s="237"/>
      <c r="X141" s="237"/>
      <c r="Y141" s="237"/>
      <c r="Z141" s="237"/>
      <c r="AA141" s="237"/>
      <c r="AB141" s="237"/>
      <c r="AC141" s="237"/>
      <c r="AD141" s="237"/>
      <c r="AE141" s="237"/>
      <c r="AF141" s="237"/>
      <c r="AG141" s="237"/>
      <c r="AH141" s="237"/>
      <c r="AI141" s="237"/>
      <c r="AJ141" s="237"/>
      <c r="AK141" s="237"/>
      <c r="AL141" s="237"/>
      <c r="AM141" s="237"/>
      <c r="AN141" s="237"/>
      <c r="AO141" s="237"/>
      <c r="AP141" s="237"/>
      <c r="AQ141" s="238">
        <f>SUM(K141:AP141)</f>
        <v>0</v>
      </c>
    </row>
    <row r="142" spans="1:43" x14ac:dyDescent="0.2">
      <c r="A142" s="223"/>
      <c r="B142" s="224"/>
      <c r="C142" s="224"/>
      <c r="D142" s="224"/>
      <c r="E142" s="239"/>
      <c r="F142" s="226" t="s">
        <v>70</v>
      </c>
      <c r="G142" s="240"/>
      <c r="H142" s="240"/>
      <c r="I142" s="240"/>
      <c r="J142" s="240"/>
      <c r="K142" s="240"/>
      <c r="L142" s="240"/>
      <c r="M142" s="240"/>
      <c r="N142" s="240"/>
      <c r="O142" s="240"/>
      <c r="P142" s="240"/>
      <c r="Q142" s="240"/>
      <c r="R142" s="240"/>
      <c r="S142" s="240"/>
      <c r="T142" s="240"/>
      <c r="U142" s="240"/>
      <c r="V142" s="240"/>
      <c r="W142" s="240"/>
      <c r="X142" s="240"/>
      <c r="Y142" s="240"/>
      <c r="Z142" s="240"/>
      <c r="AA142" s="240"/>
      <c r="AB142" s="240"/>
      <c r="AC142" s="240"/>
      <c r="AD142" s="240"/>
      <c r="AE142" s="240"/>
      <c r="AF142" s="240"/>
      <c r="AG142" s="240"/>
      <c r="AH142" s="240"/>
      <c r="AI142" s="240"/>
      <c r="AJ142" s="240"/>
      <c r="AK142" s="240"/>
      <c r="AL142" s="240"/>
      <c r="AM142" s="240"/>
      <c r="AN142" s="240"/>
      <c r="AO142" s="240"/>
      <c r="AP142" s="240"/>
      <c r="AQ142" s="238">
        <f>SUM(K142:AP142)</f>
        <v>0</v>
      </c>
    </row>
    <row r="143" spans="1:43" x14ac:dyDescent="0.2">
      <c r="A143" s="223"/>
      <c r="B143" s="224"/>
      <c r="C143" s="224"/>
      <c r="D143" s="224"/>
      <c r="E143" s="239"/>
      <c r="F143" s="226" t="s">
        <v>71</v>
      </c>
      <c r="G143" s="240">
        <f>G141-G142</f>
        <v>0</v>
      </c>
      <c r="H143" s="240">
        <f t="shared" ref="H143" si="880">H141-H142</f>
        <v>0</v>
      </c>
      <c r="I143" s="240">
        <f t="shared" ref="I143" si="881">I141-I142</f>
        <v>0</v>
      </c>
      <c r="J143" s="240">
        <f t="shared" ref="J143" si="882">J141-J142</f>
        <v>0</v>
      </c>
      <c r="K143" s="240">
        <f>K141-K142</f>
        <v>0</v>
      </c>
      <c r="L143" s="240">
        <f t="shared" ref="L143:O143" si="883">L141-L142</f>
        <v>0</v>
      </c>
      <c r="M143" s="240">
        <f t="shared" si="883"/>
        <v>0</v>
      </c>
      <c r="N143" s="240">
        <f t="shared" si="883"/>
        <v>0</v>
      </c>
      <c r="O143" s="240">
        <f t="shared" si="883"/>
        <v>0</v>
      </c>
      <c r="P143" s="240">
        <f>P141-P142</f>
        <v>0</v>
      </c>
      <c r="Q143" s="240">
        <f t="shared" ref="Q143:AP143" si="884">Q141-Q142</f>
        <v>0</v>
      </c>
      <c r="R143" s="240">
        <f t="shared" si="884"/>
        <v>0</v>
      </c>
      <c r="S143" s="240">
        <f t="shared" si="884"/>
        <v>0</v>
      </c>
      <c r="T143" s="240">
        <f t="shared" si="884"/>
        <v>0</v>
      </c>
      <c r="U143" s="240">
        <f t="shared" si="884"/>
        <v>0</v>
      </c>
      <c r="V143" s="240">
        <f t="shared" si="884"/>
        <v>0</v>
      </c>
      <c r="W143" s="240">
        <f t="shared" si="884"/>
        <v>0</v>
      </c>
      <c r="X143" s="240">
        <f t="shared" si="884"/>
        <v>0</v>
      </c>
      <c r="Y143" s="240">
        <f t="shared" si="884"/>
        <v>0</v>
      </c>
      <c r="Z143" s="240">
        <f t="shared" si="884"/>
        <v>0</v>
      </c>
      <c r="AA143" s="240">
        <f t="shared" si="884"/>
        <v>0</v>
      </c>
      <c r="AB143" s="240">
        <f t="shared" si="884"/>
        <v>0</v>
      </c>
      <c r="AC143" s="240">
        <f t="shared" si="884"/>
        <v>0</v>
      </c>
      <c r="AD143" s="240">
        <f t="shared" si="884"/>
        <v>0</v>
      </c>
      <c r="AE143" s="240">
        <f t="shared" si="884"/>
        <v>0</v>
      </c>
      <c r="AF143" s="240">
        <f t="shared" si="884"/>
        <v>0</v>
      </c>
      <c r="AG143" s="240">
        <f t="shared" si="884"/>
        <v>0</v>
      </c>
      <c r="AH143" s="240">
        <f t="shared" si="884"/>
        <v>0</v>
      </c>
      <c r="AI143" s="240">
        <f t="shared" si="884"/>
        <v>0</v>
      </c>
      <c r="AJ143" s="240">
        <f t="shared" si="884"/>
        <v>0</v>
      </c>
      <c r="AK143" s="240">
        <f t="shared" si="884"/>
        <v>0</v>
      </c>
      <c r="AL143" s="240">
        <f t="shared" si="884"/>
        <v>0</v>
      </c>
      <c r="AM143" s="240">
        <f t="shared" si="884"/>
        <v>0</v>
      </c>
      <c r="AN143" s="240">
        <f t="shared" si="884"/>
        <v>0</v>
      </c>
      <c r="AO143" s="240">
        <f t="shared" si="884"/>
        <v>0</v>
      </c>
      <c r="AP143" s="240">
        <f t="shared" si="884"/>
        <v>0</v>
      </c>
      <c r="AQ143" s="238">
        <f>SUM(K143:AP143)</f>
        <v>0</v>
      </c>
    </row>
    <row r="144" spans="1:43" x14ac:dyDescent="0.2">
      <c r="A144" s="227"/>
      <c r="B144" s="228"/>
      <c r="C144" s="228"/>
      <c r="D144" s="228"/>
      <c r="E144" s="232"/>
      <c r="F144" s="233" t="s">
        <v>72</v>
      </c>
      <c r="G144" s="240">
        <f t="shared" ref="G144" si="885">G143</f>
        <v>0</v>
      </c>
      <c r="H144" s="240">
        <f t="shared" ref="H144" si="886">G144+H143</f>
        <v>0</v>
      </c>
      <c r="I144" s="240">
        <f t="shared" ref="I144" si="887">H144+I143</f>
        <v>0</v>
      </c>
      <c r="J144" s="240">
        <f t="shared" ref="J144" si="888">I144+J143</f>
        <v>0</v>
      </c>
      <c r="K144" s="240">
        <f>J144+K143</f>
        <v>0</v>
      </c>
      <c r="L144" s="240">
        <f>K144+L143</f>
        <v>0</v>
      </c>
      <c r="M144" s="240">
        <f t="shared" ref="M144" si="889">L144+M143</f>
        <v>0</v>
      </c>
      <c r="N144" s="240">
        <f t="shared" ref="N144" si="890">M144+N143</f>
        <v>0</v>
      </c>
      <c r="O144" s="240">
        <f t="shared" ref="O144" si="891">N144+O143</f>
        <v>0</v>
      </c>
      <c r="P144" s="240">
        <f t="shared" ref="P144" si="892">O144+P143</f>
        <v>0</v>
      </c>
      <c r="Q144" s="240">
        <f t="shared" ref="Q144" si="893">P144+Q143</f>
        <v>0</v>
      </c>
      <c r="R144" s="240">
        <f t="shared" ref="R144" si="894">Q144+R143</f>
        <v>0</v>
      </c>
      <c r="S144" s="240">
        <f t="shared" ref="S144" si="895">R144+S143</f>
        <v>0</v>
      </c>
      <c r="T144" s="240">
        <f t="shared" ref="T144" si="896">S144+T143</f>
        <v>0</v>
      </c>
      <c r="U144" s="240">
        <f t="shared" ref="U144" si="897">T144+U143</f>
        <v>0</v>
      </c>
      <c r="V144" s="240">
        <f t="shared" ref="V144" si="898">U144+V143</f>
        <v>0</v>
      </c>
      <c r="W144" s="240">
        <f t="shared" ref="W144" si="899">V144+W143</f>
        <v>0</v>
      </c>
      <c r="X144" s="240">
        <f t="shared" ref="X144" si="900">W144+X143</f>
        <v>0</v>
      </c>
      <c r="Y144" s="240">
        <f t="shared" ref="Y144" si="901">X144+Y143</f>
        <v>0</v>
      </c>
      <c r="Z144" s="240">
        <f t="shared" ref="Z144" si="902">Y144+Z143</f>
        <v>0</v>
      </c>
      <c r="AA144" s="240">
        <f t="shared" ref="AA144" si="903">Z144+AA143</f>
        <v>0</v>
      </c>
      <c r="AB144" s="240">
        <f t="shared" ref="AB144" si="904">AA144+AB143</f>
        <v>0</v>
      </c>
      <c r="AC144" s="240">
        <f t="shared" ref="AC144" si="905">AB144+AC143</f>
        <v>0</v>
      </c>
      <c r="AD144" s="240">
        <f t="shared" ref="AD144" si="906">AC144+AD143</f>
        <v>0</v>
      </c>
      <c r="AE144" s="240">
        <f t="shared" ref="AE144" si="907">AD144+AE143</f>
        <v>0</v>
      </c>
      <c r="AF144" s="240">
        <f t="shared" ref="AF144" si="908">AE144+AF143</f>
        <v>0</v>
      </c>
      <c r="AG144" s="240">
        <f t="shared" ref="AG144" si="909">AF144+AG143</f>
        <v>0</v>
      </c>
      <c r="AH144" s="240">
        <f t="shared" ref="AH144" si="910">AG144+AH143</f>
        <v>0</v>
      </c>
      <c r="AI144" s="240">
        <f t="shared" ref="AI144" si="911">AH144+AI143</f>
        <v>0</v>
      </c>
      <c r="AJ144" s="240">
        <f t="shared" ref="AJ144" si="912">AI144+AJ143</f>
        <v>0</v>
      </c>
      <c r="AK144" s="240">
        <f t="shared" ref="AK144" si="913">AJ144+AK143</f>
        <v>0</v>
      </c>
      <c r="AL144" s="240">
        <f t="shared" ref="AL144" si="914">AK144+AL143</f>
        <v>0</v>
      </c>
      <c r="AM144" s="240">
        <f t="shared" ref="AM144" si="915">AL144+AM143</f>
        <v>0</v>
      </c>
      <c r="AN144" s="240">
        <f t="shared" ref="AN144" si="916">AM144+AN143</f>
        <v>0</v>
      </c>
      <c r="AO144" s="240">
        <f t="shared" ref="AO144" si="917">AN144+AO143</f>
        <v>0</v>
      </c>
      <c r="AP144" s="240">
        <f t="shared" ref="AP144" si="918">AO144+AP143</f>
        <v>0</v>
      </c>
      <c r="AQ144" s="238">
        <f>AQ143</f>
        <v>0</v>
      </c>
    </row>
    <row r="145" spans="1:43" x14ac:dyDescent="0.2">
      <c r="A145" s="223"/>
      <c r="B145" s="224"/>
      <c r="C145" s="224"/>
      <c r="D145" s="224"/>
      <c r="E145" s="225"/>
      <c r="F145" s="224"/>
      <c r="G145" s="224"/>
      <c r="H145" s="224"/>
      <c r="I145" s="224"/>
      <c r="J145" s="224"/>
      <c r="K145" s="224"/>
      <c r="L145" s="224"/>
      <c r="M145" s="224"/>
      <c r="N145" s="224"/>
      <c r="O145" s="224"/>
      <c r="P145" s="224"/>
      <c r="Q145" s="224"/>
      <c r="R145" s="224"/>
      <c r="S145" s="224"/>
      <c r="T145" s="224"/>
      <c r="U145" s="224"/>
      <c r="V145" s="224"/>
      <c r="W145" s="224"/>
      <c r="X145" s="224"/>
      <c r="Y145" s="224"/>
      <c r="Z145" s="224"/>
      <c r="AA145" s="224"/>
      <c r="AB145" s="224"/>
      <c r="AC145" s="224"/>
      <c r="AD145" s="224"/>
      <c r="AE145" s="224"/>
      <c r="AF145" s="224"/>
      <c r="AG145" s="224"/>
      <c r="AH145" s="224"/>
      <c r="AI145" s="224"/>
      <c r="AJ145" s="224"/>
      <c r="AK145" s="224"/>
      <c r="AL145" s="224"/>
      <c r="AM145" s="224"/>
      <c r="AN145" s="224"/>
      <c r="AO145" s="224"/>
      <c r="AP145" s="224"/>
      <c r="AQ145" s="226"/>
    </row>
    <row r="146" spans="1:43" x14ac:dyDescent="0.2">
      <c r="A146" s="235"/>
      <c r="B146" s="231"/>
      <c r="C146" s="231"/>
      <c r="D146" s="231"/>
      <c r="E146" s="230" t="s">
        <v>31</v>
      </c>
      <c r="F146" s="236" t="s">
        <v>69</v>
      </c>
      <c r="G146" s="237"/>
      <c r="H146" s="237"/>
      <c r="I146" s="237"/>
      <c r="J146" s="237"/>
      <c r="K146" s="237"/>
      <c r="L146" s="237"/>
      <c r="M146" s="237"/>
      <c r="N146" s="237"/>
      <c r="O146" s="237"/>
      <c r="P146" s="237"/>
      <c r="Q146" s="237"/>
      <c r="R146" s="237"/>
      <c r="S146" s="237"/>
      <c r="T146" s="237"/>
      <c r="U146" s="237"/>
      <c r="V146" s="237"/>
      <c r="W146" s="237"/>
      <c r="X146" s="237"/>
      <c r="Y146" s="237"/>
      <c r="Z146" s="237"/>
      <c r="AA146" s="237"/>
      <c r="AB146" s="237"/>
      <c r="AC146" s="237"/>
      <c r="AD146" s="237"/>
      <c r="AE146" s="237"/>
      <c r="AF146" s="237"/>
      <c r="AG146" s="237"/>
      <c r="AH146" s="237"/>
      <c r="AI146" s="237"/>
      <c r="AJ146" s="237"/>
      <c r="AK146" s="237"/>
      <c r="AL146" s="237"/>
      <c r="AM146" s="237"/>
      <c r="AN146" s="237"/>
      <c r="AO146" s="237"/>
      <c r="AP146" s="237"/>
      <c r="AQ146" s="238">
        <f>SUM(K146:AP146)</f>
        <v>0</v>
      </c>
    </row>
    <row r="147" spans="1:43" x14ac:dyDescent="0.2">
      <c r="A147" s="223"/>
      <c r="B147" s="224"/>
      <c r="C147" s="224"/>
      <c r="D147" s="224"/>
      <c r="E147" s="239"/>
      <c r="F147" s="226" t="s">
        <v>70</v>
      </c>
      <c r="G147" s="240"/>
      <c r="H147" s="240"/>
      <c r="I147" s="240"/>
      <c r="J147" s="240"/>
      <c r="K147" s="240"/>
      <c r="L147" s="240"/>
      <c r="M147" s="240"/>
      <c r="N147" s="240"/>
      <c r="O147" s="240"/>
      <c r="P147" s="240"/>
      <c r="Q147" s="240"/>
      <c r="R147" s="240"/>
      <c r="S147" s="240"/>
      <c r="T147" s="240"/>
      <c r="U147" s="240"/>
      <c r="V147" s="240"/>
      <c r="W147" s="240"/>
      <c r="X147" s="240"/>
      <c r="Y147" s="240"/>
      <c r="Z147" s="240"/>
      <c r="AA147" s="240"/>
      <c r="AB147" s="240"/>
      <c r="AC147" s="240"/>
      <c r="AD147" s="240"/>
      <c r="AE147" s="240"/>
      <c r="AF147" s="240"/>
      <c r="AG147" s="240"/>
      <c r="AH147" s="240"/>
      <c r="AI147" s="240"/>
      <c r="AJ147" s="240"/>
      <c r="AK147" s="240"/>
      <c r="AL147" s="240"/>
      <c r="AM147" s="240"/>
      <c r="AN147" s="240"/>
      <c r="AO147" s="240"/>
      <c r="AP147" s="240"/>
      <c r="AQ147" s="238">
        <f>SUM(K147:AP147)</f>
        <v>0</v>
      </c>
    </row>
    <row r="148" spans="1:43" x14ac:dyDescent="0.2">
      <c r="A148" s="223"/>
      <c r="B148" s="224"/>
      <c r="C148" s="224"/>
      <c r="D148" s="224"/>
      <c r="E148" s="239"/>
      <c r="F148" s="226" t="s">
        <v>71</v>
      </c>
      <c r="G148" s="240">
        <f>G146-G147</f>
        <v>0</v>
      </c>
      <c r="H148" s="240">
        <f t="shared" ref="H148" si="919">H146-H147</f>
        <v>0</v>
      </c>
      <c r="I148" s="240">
        <f t="shared" ref="I148" si="920">I146-I147</f>
        <v>0</v>
      </c>
      <c r="J148" s="240">
        <f t="shared" ref="J148" si="921">J146-J147</f>
        <v>0</v>
      </c>
      <c r="K148" s="240">
        <f>K146-K147</f>
        <v>0</v>
      </c>
      <c r="L148" s="240">
        <f t="shared" ref="L148:O148" si="922">L146-L147</f>
        <v>0</v>
      </c>
      <c r="M148" s="240">
        <f t="shared" si="922"/>
        <v>0</v>
      </c>
      <c r="N148" s="240">
        <f t="shared" si="922"/>
        <v>0</v>
      </c>
      <c r="O148" s="240">
        <f t="shared" si="922"/>
        <v>0</v>
      </c>
      <c r="P148" s="240">
        <f>P146-P147</f>
        <v>0</v>
      </c>
      <c r="Q148" s="240">
        <f t="shared" ref="Q148:AP148" si="923">Q146-Q147</f>
        <v>0</v>
      </c>
      <c r="R148" s="240">
        <f t="shared" si="923"/>
        <v>0</v>
      </c>
      <c r="S148" s="240">
        <f t="shared" si="923"/>
        <v>0</v>
      </c>
      <c r="T148" s="240">
        <f t="shared" si="923"/>
        <v>0</v>
      </c>
      <c r="U148" s="240">
        <f t="shared" si="923"/>
        <v>0</v>
      </c>
      <c r="V148" s="240">
        <f t="shared" si="923"/>
        <v>0</v>
      </c>
      <c r="W148" s="240">
        <f t="shared" si="923"/>
        <v>0</v>
      </c>
      <c r="X148" s="240">
        <f t="shared" si="923"/>
        <v>0</v>
      </c>
      <c r="Y148" s="240">
        <f t="shared" si="923"/>
        <v>0</v>
      </c>
      <c r="Z148" s="240">
        <f t="shared" si="923"/>
        <v>0</v>
      </c>
      <c r="AA148" s="240">
        <f t="shared" si="923"/>
        <v>0</v>
      </c>
      <c r="AB148" s="240">
        <f t="shared" si="923"/>
        <v>0</v>
      </c>
      <c r="AC148" s="240">
        <f t="shared" si="923"/>
        <v>0</v>
      </c>
      <c r="AD148" s="240">
        <f t="shared" si="923"/>
        <v>0</v>
      </c>
      <c r="AE148" s="240">
        <f t="shared" si="923"/>
        <v>0</v>
      </c>
      <c r="AF148" s="240">
        <f t="shared" si="923"/>
        <v>0</v>
      </c>
      <c r="AG148" s="240">
        <f t="shared" si="923"/>
        <v>0</v>
      </c>
      <c r="AH148" s="240">
        <f t="shared" si="923"/>
        <v>0</v>
      </c>
      <c r="AI148" s="240">
        <f t="shared" si="923"/>
        <v>0</v>
      </c>
      <c r="AJ148" s="240">
        <f t="shared" si="923"/>
        <v>0</v>
      </c>
      <c r="AK148" s="240">
        <f t="shared" si="923"/>
        <v>0</v>
      </c>
      <c r="AL148" s="240">
        <f t="shared" si="923"/>
        <v>0</v>
      </c>
      <c r="AM148" s="240">
        <f t="shared" si="923"/>
        <v>0</v>
      </c>
      <c r="AN148" s="240">
        <f t="shared" si="923"/>
        <v>0</v>
      </c>
      <c r="AO148" s="240">
        <f t="shared" si="923"/>
        <v>0</v>
      </c>
      <c r="AP148" s="240">
        <f t="shared" si="923"/>
        <v>0</v>
      </c>
      <c r="AQ148" s="238">
        <f>SUM(K148:AP148)</f>
        <v>0</v>
      </c>
    </row>
    <row r="149" spans="1:43" x14ac:dyDescent="0.2">
      <c r="A149" s="227"/>
      <c r="B149" s="228"/>
      <c r="C149" s="228"/>
      <c r="D149" s="228"/>
      <c r="E149" s="232"/>
      <c r="F149" s="233" t="s">
        <v>72</v>
      </c>
      <c r="G149" s="240">
        <f t="shared" ref="G149" si="924">G148</f>
        <v>0</v>
      </c>
      <c r="H149" s="240">
        <f t="shared" ref="H149" si="925">G149+H148</f>
        <v>0</v>
      </c>
      <c r="I149" s="240">
        <f t="shared" ref="I149" si="926">H149+I148</f>
        <v>0</v>
      </c>
      <c r="J149" s="240">
        <f t="shared" ref="J149" si="927">I149+J148</f>
        <v>0</v>
      </c>
      <c r="K149" s="240">
        <f>J149+K148</f>
        <v>0</v>
      </c>
      <c r="L149" s="240">
        <f>K149+L148</f>
        <v>0</v>
      </c>
      <c r="M149" s="240">
        <f t="shared" ref="M149" si="928">L149+M148</f>
        <v>0</v>
      </c>
      <c r="N149" s="240">
        <f t="shared" ref="N149" si="929">M149+N148</f>
        <v>0</v>
      </c>
      <c r="O149" s="240">
        <f t="shared" ref="O149" si="930">N149+O148</f>
        <v>0</v>
      </c>
      <c r="P149" s="240">
        <f t="shared" ref="P149" si="931">O149+P148</f>
        <v>0</v>
      </c>
      <c r="Q149" s="240">
        <f t="shared" ref="Q149" si="932">P149+Q148</f>
        <v>0</v>
      </c>
      <c r="R149" s="240">
        <f t="shared" ref="R149" si="933">Q149+R148</f>
        <v>0</v>
      </c>
      <c r="S149" s="240">
        <f t="shared" ref="S149" si="934">R149+S148</f>
        <v>0</v>
      </c>
      <c r="T149" s="240">
        <f t="shared" ref="T149" si="935">S149+T148</f>
        <v>0</v>
      </c>
      <c r="U149" s="240">
        <f t="shared" ref="U149" si="936">T149+U148</f>
        <v>0</v>
      </c>
      <c r="V149" s="240">
        <f t="shared" ref="V149" si="937">U149+V148</f>
        <v>0</v>
      </c>
      <c r="W149" s="240">
        <f t="shared" ref="W149" si="938">V149+W148</f>
        <v>0</v>
      </c>
      <c r="X149" s="240">
        <f t="shared" ref="X149" si="939">W149+X148</f>
        <v>0</v>
      </c>
      <c r="Y149" s="240">
        <f t="shared" ref="Y149" si="940">X149+Y148</f>
        <v>0</v>
      </c>
      <c r="Z149" s="240">
        <f t="shared" ref="Z149" si="941">Y149+Z148</f>
        <v>0</v>
      </c>
      <c r="AA149" s="240">
        <f t="shared" ref="AA149" si="942">Z149+AA148</f>
        <v>0</v>
      </c>
      <c r="AB149" s="240">
        <f t="shared" ref="AB149" si="943">AA149+AB148</f>
        <v>0</v>
      </c>
      <c r="AC149" s="240">
        <f t="shared" ref="AC149" si="944">AB149+AC148</f>
        <v>0</v>
      </c>
      <c r="AD149" s="240">
        <f t="shared" ref="AD149" si="945">AC149+AD148</f>
        <v>0</v>
      </c>
      <c r="AE149" s="240">
        <f t="shared" ref="AE149" si="946">AD149+AE148</f>
        <v>0</v>
      </c>
      <c r="AF149" s="240">
        <f t="shared" ref="AF149" si="947">AE149+AF148</f>
        <v>0</v>
      </c>
      <c r="AG149" s="240">
        <f t="shared" ref="AG149" si="948">AF149+AG148</f>
        <v>0</v>
      </c>
      <c r="AH149" s="240">
        <f t="shared" ref="AH149" si="949">AG149+AH148</f>
        <v>0</v>
      </c>
      <c r="AI149" s="240">
        <f t="shared" ref="AI149" si="950">AH149+AI148</f>
        <v>0</v>
      </c>
      <c r="AJ149" s="240">
        <f t="shared" ref="AJ149" si="951">AI149+AJ148</f>
        <v>0</v>
      </c>
      <c r="AK149" s="240">
        <f t="shared" ref="AK149" si="952">AJ149+AK148</f>
        <v>0</v>
      </c>
      <c r="AL149" s="240">
        <f t="shared" ref="AL149" si="953">AK149+AL148</f>
        <v>0</v>
      </c>
      <c r="AM149" s="240">
        <f t="shared" ref="AM149" si="954">AL149+AM148</f>
        <v>0</v>
      </c>
      <c r="AN149" s="240">
        <f t="shared" ref="AN149" si="955">AM149+AN148</f>
        <v>0</v>
      </c>
      <c r="AO149" s="240">
        <f t="shared" ref="AO149" si="956">AN149+AO148</f>
        <v>0</v>
      </c>
      <c r="AP149" s="240">
        <f t="shared" ref="AP149" si="957">AO149+AP148</f>
        <v>0</v>
      </c>
      <c r="AQ149" s="238">
        <f>AQ148</f>
        <v>0</v>
      </c>
    </row>
    <row r="150" spans="1:43" x14ac:dyDescent="0.2">
      <c r="A150" s="223"/>
      <c r="B150" s="224"/>
      <c r="C150" s="224"/>
      <c r="D150" s="224"/>
      <c r="E150" s="225"/>
      <c r="F150" s="224"/>
      <c r="G150" s="224"/>
      <c r="H150" s="224"/>
      <c r="I150" s="224"/>
      <c r="J150" s="224"/>
      <c r="K150" s="224"/>
      <c r="L150" s="224"/>
      <c r="M150" s="224"/>
      <c r="N150" s="224"/>
      <c r="O150" s="224"/>
      <c r="P150" s="224"/>
      <c r="Q150" s="224"/>
      <c r="R150" s="224"/>
      <c r="S150" s="224"/>
      <c r="T150" s="224"/>
      <c r="U150" s="224"/>
      <c r="V150" s="224"/>
      <c r="W150" s="224"/>
      <c r="X150" s="224"/>
      <c r="Y150" s="224"/>
      <c r="Z150" s="224"/>
      <c r="AA150" s="224"/>
      <c r="AB150" s="224"/>
      <c r="AC150" s="224"/>
      <c r="AD150" s="224"/>
      <c r="AE150" s="224"/>
      <c r="AF150" s="224"/>
      <c r="AG150" s="224"/>
      <c r="AH150" s="224"/>
      <c r="AI150" s="224"/>
      <c r="AJ150" s="224"/>
      <c r="AK150" s="224"/>
      <c r="AL150" s="224"/>
      <c r="AM150" s="224"/>
      <c r="AN150" s="224"/>
      <c r="AO150" s="224"/>
      <c r="AP150" s="224"/>
      <c r="AQ150" s="241"/>
    </row>
    <row r="151" spans="1:43" x14ac:dyDescent="0.2">
      <c r="A151" s="235"/>
      <c r="B151" s="231"/>
      <c r="C151" s="231"/>
      <c r="D151" s="231"/>
      <c r="E151" s="230" t="s">
        <v>33</v>
      </c>
      <c r="F151" s="236" t="s">
        <v>69</v>
      </c>
      <c r="G151" s="237"/>
      <c r="H151" s="237"/>
      <c r="I151" s="237"/>
      <c r="J151" s="237"/>
      <c r="K151" s="237"/>
      <c r="L151" s="237"/>
      <c r="M151" s="237"/>
      <c r="N151" s="237"/>
      <c r="O151" s="237"/>
      <c r="P151" s="237"/>
      <c r="Q151" s="237"/>
      <c r="R151" s="237"/>
      <c r="S151" s="237"/>
      <c r="T151" s="237"/>
      <c r="U151" s="237"/>
      <c r="V151" s="237"/>
      <c r="W151" s="237"/>
      <c r="X151" s="237"/>
      <c r="Y151" s="237"/>
      <c r="Z151" s="237"/>
      <c r="AA151" s="237"/>
      <c r="AB151" s="237"/>
      <c r="AC151" s="237"/>
      <c r="AD151" s="237"/>
      <c r="AE151" s="237"/>
      <c r="AF151" s="237"/>
      <c r="AG151" s="237"/>
      <c r="AH151" s="237"/>
      <c r="AI151" s="237"/>
      <c r="AJ151" s="237"/>
      <c r="AK151" s="237"/>
      <c r="AL151" s="237"/>
      <c r="AM151" s="237"/>
      <c r="AN151" s="237"/>
      <c r="AO151" s="237"/>
      <c r="AP151" s="237"/>
      <c r="AQ151" s="238">
        <f>SUM(K151:AP151)</f>
        <v>0</v>
      </c>
    </row>
    <row r="152" spans="1:43" x14ac:dyDescent="0.2">
      <c r="A152" s="223"/>
      <c r="B152" s="224"/>
      <c r="C152" s="224"/>
      <c r="D152" s="224"/>
      <c r="E152" s="239"/>
      <c r="F152" s="226" t="s">
        <v>70</v>
      </c>
      <c r="G152" s="240"/>
      <c r="H152" s="240"/>
      <c r="I152" s="240"/>
      <c r="J152" s="240"/>
      <c r="K152" s="240"/>
      <c r="L152" s="240"/>
      <c r="M152" s="240"/>
      <c r="N152" s="240"/>
      <c r="O152" s="240"/>
      <c r="P152" s="240"/>
      <c r="Q152" s="240"/>
      <c r="R152" s="240"/>
      <c r="S152" s="240"/>
      <c r="T152" s="240"/>
      <c r="U152" s="240"/>
      <c r="V152" s="240"/>
      <c r="W152" s="240"/>
      <c r="X152" s="240"/>
      <c r="Y152" s="240"/>
      <c r="Z152" s="240"/>
      <c r="AA152" s="240"/>
      <c r="AB152" s="240"/>
      <c r="AC152" s="240"/>
      <c r="AD152" s="240"/>
      <c r="AE152" s="240"/>
      <c r="AF152" s="240"/>
      <c r="AG152" s="240"/>
      <c r="AH152" s="240"/>
      <c r="AI152" s="240"/>
      <c r="AJ152" s="240"/>
      <c r="AK152" s="240"/>
      <c r="AL152" s="240"/>
      <c r="AM152" s="240"/>
      <c r="AN152" s="240"/>
      <c r="AO152" s="240"/>
      <c r="AP152" s="240"/>
      <c r="AQ152" s="238">
        <f>SUM(K152:AP152)</f>
        <v>0</v>
      </c>
    </row>
    <row r="153" spans="1:43" x14ac:dyDescent="0.2">
      <c r="A153" s="223"/>
      <c r="B153" s="224"/>
      <c r="C153" s="224"/>
      <c r="D153" s="224"/>
      <c r="E153" s="239"/>
      <c r="F153" s="226" t="s">
        <v>71</v>
      </c>
      <c r="G153" s="240">
        <f>G151-G152</f>
        <v>0</v>
      </c>
      <c r="H153" s="240">
        <f t="shared" ref="H153" si="958">H151-H152</f>
        <v>0</v>
      </c>
      <c r="I153" s="240">
        <f t="shared" ref="I153" si="959">I151-I152</f>
        <v>0</v>
      </c>
      <c r="J153" s="240">
        <f t="shared" ref="J153" si="960">J151-J152</f>
        <v>0</v>
      </c>
      <c r="K153" s="240">
        <f>K151-K152</f>
        <v>0</v>
      </c>
      <c r="L153" s="240">
        <f t="shared" ref="L153:O153" si="961">L151-L152</f>
        <v>0</v>
      </c>
      <c r="M153" s="240">
        <f t="shared" si="961"/>
        <v>0</v>
      </c>
      <c r="N153" s="240">
        <f t="shared" si="961"/>
        <v>0</v>
      </c>
      <c r="O153" s="240">
        <f t="shared" si="961"/>
        <v>0</v>
      </c>
      <c r="P153" s="240">
        <f>P151-P152</f>
        <v>0</v>
      </c>
      <c r="Q153" s="240">
        <f t="shared" ref="Q153:AP153" si="962">Q151-Q152</f>
        <v>0</v>
      </c>
      <c r="R153" s="240">
        <f t="shared" si="962"/>
        <v>0</v>
      </c>
      <c r="S153" s="240">
        <f t="shared" si="962"/>
        <v>0</v>
      </c>
      <c r="T153" s="240">
        <f t="shared" si="962"/>
        <v>0</v>
      </c>
      <c r="U153" s="240">
        <f t="shared" si="962"/>
        <v>0</v>
      </c>
      <c r="V153" s="240">
        <f t="shared" si="962"/>
        <v>0</v>
      </c>
      <c r="W153" s="240">
        <f t="shared" si="962"/>
        <v>0</v>
      </c>
      <c r="X153" s="240">
        <f t="shared" si="962"/>
        <v>0</v>
      </c>
      <c r="Y153" s="240">
        <f t="shared" si="962"/>
        <v>0</v>
      </c>
      <c r="Z153" s="240">
        <f t="shared" si="962"/>
        <v>0</v>
      </c>
      <c r="AA153" s="240">
        <f t="shared" si="962"/>
        <v>0</v>
      </c>
      <c r="AB153" s="240">
        <f t="shared" si="962"/>
        <v>0</v>
      </c>
      <c r="AC153" s="240">
        <f t="shared" si="962"/>
        <v>0</v>
      </c>
      <c r="AD153" s="240">
        <f t="shared" si="962"/>
        <v>0</v>
      </c>
      <c r="AE153" s="240">
        <f t="shared" si="962"/>
        <v>0</v>
      </c>
      <c r="AF153" s="240">
        <f t="shared" si="962"/>
        <v>0</v>
      </c>
      <c r="AG153" s="240">
        <f t="shared" si="962"/>
        <v>0</v>
      </c>
      <c r="AH153" s="240">
        <f t="shared" si="962"/>
        <v>0</v>
      </c>
      <c r="AI153" s="240">
        <f t="shared" si="962"/>
        <v>0</v>
      </c>
      <c r="AJ153" s="240">
        <f t="shared" si="962"/>
        <v>0</v>
      </c>
      <c r="AK153" s="240">
        <f t="shared" si="962"/>
        <v>0</v>
      </c>
      <c r="AL153" s="240">
        <f t="shared" si="962"/>
        <v>0</v>
      </c>
      <c r="AM153" s="240">
        <f t="shared" si="962"/>
        <v>0</v>
      </c>
      <c r="AN153" s="240">
        <f t="shared" si="962"/>
        <v>0</v>
      </c>
      <c r="AO153" s="240">
        <f t="shared" si="962"/>
        <v>0</v>
      </c>
      <c r="AP153" s="240">
        <f t="shared" si="962"/>
        <v>0</v>
      </c>
      <c r="AQ153" s="238">
        <f>SUM(K153:AP153)</f>
        <v>0</v>
      </c>
    </row>
    <row r="154" spans="1:43" x14ac:dyDescent="0.2">
      <c r="A154" s="227"/>
      <c r="B154" s="228"/>
      <c r="C154" s="228"/>
      <c r="D154" s="228"/>
      <c r="E154" s="232"/>
      <c r="F154" s="233" t="s">
        <v>72</v>
      </c>
      <c r="G154" s="240">
        <f>G152-G153</f>
        <v>0</v>
      </c>
      <c r="H154" s="240">
        <f t="shared" ref="H154" si="963">G154+H153</f>
        <v>0</v>
      </c>
      <c r="I154" s="240">
        <f t="shared" ref="I154" si="964">H154+I153</f>
        <v>0</v>
      </c>
      <c r="J154" s="240">
        <f t="shared" ref="J154" si="965">I154+J153</f>
        <v>0</v>
      </c>
      <c r="K154" s="240">
        <f>J154+K153</f>
        <v>0</v>
      </c>
      <c r="L154" s="240">
        <f>K154+L153</f>
        <v>0</v>
      </c>
      <c r="M154" s="240">
        <f t="shared" ref="M154" si="966">L154+M153</f>
        <v>0</v>
      </c>
      <c r="N154" s="240">
        <f t="shared" ref="N154" si="967">M154+N153</f>
        <v>0</v>
      </c>
      <c r="O154" s="240">
        <f t="shared" ref="O154" si="968">N154+O153</f>
        <v>0</v>
      </c>
      <c r="P154" s="240">
        <f t="shared" ref="P154" si="969">O154+P153</f>
        <v>0</v>
      </c>
      <c r="Q154" s="240">
        <f t="shared" ref="Q154" si="970">P154+Q153</f>
        <v>0</v>
      </c>
      <c r="R154" s="240">
        <f t="shared" ref="R154" si="971">Q154+R153</f>
        <v>0</v>
      </c>
      <c r="S154" s="240">
        <f t="shared" ref="S154" si="972">R154+S153</f>
        <v>0</v>
      </c>
      <c r="T154" s="240">
        <f t="shared" ref="T154" si="973">S154+T153</f>
        <v>0</v>
      </c>
      <c r="U154" s="240">
        <f t="shared" ref="U154" si="974">T154+U153</f>
        <v>0</v>
      </c>
      <c r="V154" s="240">
        <f t="shared" ref="V154" si="975">U154+V153</f>
        <v>0</v>
      </c>
      <c r="W154" s="240">
        <f t="shared" ref="W154" si="976">V154+W153</f>
        <v>0</v>
      </c>
      <c r="X154" s="240">
        <f t="shared" ref="X154" si="977">W154+X153</f>
        <v>0</v>
      </c>
      <c r="Y154" s="240">
        <f t="shared" ref="Y154" si="978">X154+Y153</f>
        <v>0</v>
      </c>
      <c r="Z154" s="240">
        <f t="shared" ref="Z154" si="979">Y154+Z153</f>
        <v>0</v>
      </c>
      <c r="AA154" s="240">
        <f t="shared" ref="AA154" si="980">Z154+AA153</f>
        <v>0</v>
      </c>
      <c r="AB154" s="240">
        <f t="shared" ref="AB154" si="981">AA154+AB153</f>
        <v>0</v>
      </c>
      <c r="AC154" s="240">
        <f t="shared" ref="AC154" si="982">AB154+AC153</f>
        <v>0</v>
      </c>
      <c r="AD154" s="240">
        <f t="shared" ref="AD154" si="983">AC154+AD153</f>
        <v>0</v>
      </c>
      <c r="AE154" s="240">
        <f t="shared" ref="AE154" si="984">AD154+AE153</f>
        <v>0</v>
      </c>
      <c r="AF154" s="240">
        <f t="shared" ref="AF154" si="985">AE154+AF153</f>
        <v>0</v>
      </c>
      <c r="AG154" s="240">
        <f t="shared" ref="AG154" si="986">AF154+AG153</f>
        <v>0</v>
      </c>
      <c r="AH154" s="240">
        <f t="shared" ref="AH154" si="987">AG154+AH153</f>
        <v>0</v>
      </c>
      <c r="AI154" s="240">
        <f t="shared" ref="AI154" si="988">AH154+AI153</f>
        <v>0</v>
      </c>
      <c r="AJ154" s="240">
        <f t="shared" ref="AJ154" si="989">AI154+AJ153</f>
        <v>0</v>
      </c>
      <c r="AK154" s="240">
        <f t="shared" ref="AK154" si="990">AJ154+AK153</f>
        <v>0</v>
      </c>
      <c r="AL154" s="240">
        <f t="shared" ref="AL154" si="991">AK154+AL153</f>
        <v>0</v>
      </c>
      <c r="AM154" s="240">
        <f t="shared" ref="AM154" si="992">AL154+AM153</f>
        <v>0</v>
      </c>
      <c r="AN154" s="240">
        <f t="shared" ref="AN154" si="993">AM154+AN153</f>
        <v>0</v>
      </c>
      <c r="AO154" s="240">
        <f t="shared" ref="AO154" si="994">AN154+AO153</f>
        <v>0</v>
      </c>
      <c r="AP154" s="240">
        <f t="shared" ref="AP154" si="995">AO154+AP153</f>
        <v>0</v>
      </c>
      <c r="AQ154" s="238">
        <f>AQ153</f>
        <v>0</v>
      </c>
    </row>
    <row r="155" spans="1:43" x14ac:dyDescent="0.2">
      <c r="A155" s="223"/>
      <c r="B155" s="224"/>
      <c r="C155" s="224"/>
      <c r="D155" s="224"/>
      <c r="E155" s="225"/>
      <c r="F155" s="224"/>
      <c r="G155" s="224"/>
      <c r="H155" s="224"/>
      <c r="I155" s="224"/>
      <c r="J155" s="224"/>
      <c r="K155" s="224"/>
      <c r="L155" s="224"/>
      <c r="M155" s="224"/>
      <c r="N155" s="224"/>
      <c r="O155" s="224"/>
      <c r="P155" s="224"/>
      <c r="Q155" s="224"/>
      <c r="R155" s="224"/>
      <c r="S155" s="224"/>
      <c r="T155" s="224"/>
      <c r="U155" s="224"/>
      <c r="V155" s="224"/>
      <c r="W155" s="224"/>
      <c r="X155" s="224"/>
      <c r="Y155" s="224"/>
      <c r="Z155" s="224"/>
      <c r="AA155" s="224"/>
      <c r="AB155" s="224"/>
      <c r="AC155" s="224"/>
      <c r="AD155" s="224"/>
      <c r="AE155" s="224"/>
      <c r="AF155" s="224"/>
      <c r="AG155" s="224"/>
      <c r="AH155" s="224"/>
      <c r="AI155" s="224"/>
      <c r="AJ155" s="224"/>
      <c r="AK155" s="224"/>
      <c r="AL155" s="224"/>
      <c r="AM155" s="224"/>
      <c r="AN155" s="224"/>
      <c r="AO155" s="224"/>
      <c r="AP155" s="224"/>
      <c r="AQ155" s="226"/>
    </row>
    <row r="156" spans="1:43" x14ac:dyDescent="0.2">
      <c r="A156" s="235"/>
      <c r="B156" s="231"/>
      <c r="C156" s="231"/>
      <c r="D156" s="231"/>
      <c r="E156" s="230" t="s">
        <v>54</v>
      </c>
      <c r="F156" s="236" t="s">
        <v>69</v>
      </c>
      <c r="G156" s="240">
        <f>G86+G91+G96+G101+G106+G111+G116+G121+G126+G131+G136+G141+G146+G151</f>
        <v>0</v>
      </c>
      <c r="H156" s="240">
        <f t="shared" ref="H156:AP156" si="996">H86+H91+H96+H101+H106+H111+H116+H121+H126+H131+H136+H141+H146+H151</f>
        <v>0</v>
      </c>
      <c r="I156" s="240">
        <f t="shared" si="996"/>
        <v>0</v>
      </c>
      <c r="J156" s="240">
        <f t="shared" si="996"/>
        <v>0</v>
      </c>
      <c r="K156" s="240">
        <f t="shared" si="996"/>
        <v>0</v>
      </c>
      <c r="L156" s="240">
        <f t="shared" si="996"/>
        <v>0</v>
      </c>
      <c r="M156" s="240">
        <f t="shared" si="996"/>
        <v>0</v>
      </c>
      <c r="N156" s="240">
        <f t="shared" si="996"/>
        <v>0</v>
      </c>
      <c r="O156" s="240">
        <f t="shared" si="996"/>
        <v>0</v>
      </c>
      <c r="P156" s="240">
        <f t="shared" si="996"/>
        <v>0</v>
      </c>
      <c r="Q156" s="240">
        <f t="shared" si="996"/>
        <v>0</v>
      </c>
      <c r="R156" s="240">
        <f t="shared" si="996"/>
        <v>0</v>
      </c>
      <c r="S156" s="240">
        <f t="shared" si="996"/>
        <v>0</v>
      </c>
      <c r="T156" s="240">
        <f t="shared" si="996"/>
        <v>0</v>
      </c>
      <c r="U156" s="240">
        <f t="shared" si="996"/>
        <v>0</v>
      </c>
      <c r="V156" s="240">
        <f t="shared" si="996"/>
        <v>0</v>
      </c>
      <c r="W156" s="240">
        <f t="shared" si="996"/>
        <v>0</v>
      </c>
      <c r="X156" s="240">
        <f t="shared" si="996"/>
        <v>0</v>
      </c>
      <c r="Y156" s="240">
        <f t="shared" si="996"/>
        <v>0</v>
      </c>
      <c r="Z156" s="240">
        <f t="shared" si="996"/>
        <v>0</v>
      </c>
      <c r="AA156" s="240">
        <f t="shared" si="996"/>
        <v>0</v>
      </c>
      <c r="AB156" s="240">
        <f t="shared" si="996"/>
        <v>0</v>
      </c>
      <c r="AC156" s="240">
        <f t="shared" si="996"/>
        <v>0</v>
      </c>
      <c r="AD156" s="240">
        <f t="shared" si="996"/>
        <v>0</v>
      </c>
      <c r="AE156" s="240">
        <f t="shared" si="996"/>
        <v>0</v>
      </c>
      <c r="AF156" s="240">
        <f t="shared" si="996"/>
        <v>0</v>
      </c>
      <c r="AG156" s="240">
        <f t="shared" si="996"/>
        <v>0</v>
      </c>
      <c r="AH156" s="240">
        <f t="shared" si="996"/>
        <v>0</v>
      </c>
      <c r="AI156" s="240">
        <f t="shared" si="996"/>
        <v>0</v>
      </c>
      <c r="AJ156" s="240">
        <f t="shared" si="996"/>
        <v>0</v>
      </c>
      <c r="AK156" s="240">
        <f t="shared" si="996"/>
        <v>0</v>
      </c>
      <c r="AL156" s="240">
        <f t="shared" si="996"/>
        <v>0</v>
      </c>
      <c r="AM156" s="240">
        <f t="shared" si="996"/>
        <v>0</v>
      </c>
      <c r="AN156" s="240">
        <f t="shared" si="996"/>
        <v>0</v>
      </c>
      <c r="AO156" s="240">
        <f t="shared" si="996"/>
        <v>0</v>
      </c>
      <c r="AP156" s="240">
        <f t="shared" si="996"/>
        <v>0</v>
      </c>
      <c r="AQ156" s="238">
        <f t="shared" ref="AQ156:AQ159" si="997">AQ86+AQ91+AQ96+AQ101+AQ106+AQ111+AQ116+AQ121+AQ126+AQ131+AQ136+AQ141+AQ146+AQ151</f>
        <v>0</v>
      </c>
    </row>
    <row r="157" spans="1:43" x14ac:dyDescent="0.2">
      <c r="A157" s="223"/>
      <c r="B157" s="224"/>
      <c r="C157" s="224"/>
      <c r="D157" s="224"/>
      <c r="E157" s="239"/>
      <c r="F157" s="226" t="s">
        <v>70</v>
      </c>
      <c r="G157" s="240">
        <f>G87+G92+G97+G102+G107+G112+G117+G122+G127+G132+G137+G142+G147+G152</f>
        <v>0</v>
      </c>
      <c r="H157" s="240">
        <f t="shared" ref="H157:AP157" si="998">H87+H92+H97+H102+H107+H112+H117+H122+H127+H132+H137+H142+H147+H152</f>
        <v>0</v>
      </c>
      <c r="I157" s="240">
        <f t="shared" si="998"/>
        <v>0</v>
      </c>
      <c r="J157" s="240">
        <f t="shared" si="998"/>
        <v>0</v>
      </c>
      <c r="K157" s="240">
        <f t="shared" si="998"/>
        <v>0</v>
      </c>
      <c r="L157" s="240">
        <f t="shared" si="998"/>
        <v>0</v>
      </c>
      <c r="M157" s="240">
        <f t="shared" si="998"/>
        <v>0</v>
      </c>
      <c r="N157" s="240">
        <f t="shared" si="998"/>
        <v>0</v>
      </c>
      <c r="O157" s="240">
        <f t="shared" si="998"/>
        <v>0</v>
      </c>
      <c r="P157" s="240">
        <f t="shared" si="998"/>
        <v>0</v>
      </c>
      <c r="Q157" s="240">
        <f t="shared" si="998"/>
        <v>0</v>
      </c>
      <c r="R157" s="240">
        <f t="shared" si="998"/>
        <v>0</v>
      </c>
      <c r="S157" s="240">
        <f t="shared" si="998"/>
        <v>0</v>
      </c>
      <c r="T157" s="240">
        <f t="shared" si="998"/>
        <v>0</v>
      </c>
      <c r="U157" s="240">
        <f t="shared" si="998"/>
        <v>0</v>
      </c>
      <c r="V157" s="240">
        <f t="shared" si="998"/>
        <v>0</v>
      </c>
      <c r="W157" s="240">
        <f t="shared" si="998"/>
        <v>0</v>
      </c>
      <c r="X157" s="240">
        <f t="shared" si="998"/>
        <v>0</v>
      </c>
      <c r="Y157" s="240">
        <f t="shared" si="998"/>
        <v>0</v>
      </c>
      <c r="Z157" s="240">
        <f t="shared" si="998"/>
        <v>0</v>
      </c>
      <c r="AA157" s="240">
        <f t="shared" si="998"/>
        <v>0</v>
      </c>
      <c r="AB157" s="240">
        <f t="shared" si="998"/>
        <v>0</v>
      </c>
      <c r="AC157" s="240">
        <f t="shared" si="998"/>
        <v>0</v>
      </c>
      <c r="AD157" s="240">
        <f t="shared" si="998"/>
        <v>0</v>
      </c>
      <c r="AE157" s="240">
        <f t="shared" si="998"/>
        <v>0</v>
      </c>
      <c r="AF157" s="240">
        <f t="shared" si="998"/>
        <v>0</v>
      </c>
      <c r="AG157" s="240">
        <f t="shared" si="998"/>
        <v>0</v>
      </c>
      <c r="AH157" s="240">
        <f t="shared" si="998"/>
        <v>0</v>
      </c>
      <c r="AI157" s="240">
        <f t="shared" si="998"/>
        <v>0</v>
      </c>
      <c r="AJ157" s="240">
        <f t="shared" si="998"/>
        <v>0</v>
      </c>
      <c r="AK157" s="240">
        <f t="shared" si="998"/>
        <v>0</v>
      </c>
      <c r="AL157" s="240">
        <f t="shared" si="998"/>
        <v>0</v>
      </c>
      <c r="AM157" s="240">
        <f t="shared" si="998"/>
        <v>0</v>
      </c>
      <c r="AN157" s="240">
        <f t="shared" si="998"/>
        <v>0</v>
      </c>
      <c r="AO157" s="240">
        <f t="shared" si="998"/>
        <v>0</v>
      </c>
      <c r="AP157" s="240">
        <f t="shared" si="998"/>
        <v>0</v>
      </c>
      <c r="AQ157" s="238">
        <f t="shared" si="997"/>
        <v>0</v>
      </c>
    </row>
    <row r="158" spans="1:43" x14ac:dyDescent="0.2">
      <c r="A158" s="223"/>
      <c r="B158" s="224"/>
      <c r="C158" s="224"/>
      <c r="D158" s="224"/>
      <c r="E158" s="239"/>
      <c r="F158" s="226" t="s">
        <v>71</v>
      </c>
      <c r="G158" s="240">
        <f>G88+G93+G98+G103+G108+G113+G118+G123+G128+G133+G138+G143+G148+G153</f>
        <v>0</v>
      </c>
      <c r="H158" s="240">
        <f t="shared" ref="H158:AP158" si="999">H88+H93+H98+H103+H108+H113+H118+H123+H128+H133+H138+H143+H148+H153</f>
        <v>0</v>
      </c>
      <c r="I158" s="240">
        <f t="shared" si="999"/>
        <v>0</v>
      </c>
      <c r="J158" s="240">
        <f t="shared" si="999"/>
        <v>0</v>
      </c>
      <c r="K158" s="240">
        <f t="shared" si="999"/>
        <v>0</v>
      </c>
      <c r="L158" s="240">
        <f t="shared" si="999"/>
        <v>0</v>
      </c>
      <c r="M158" s="240">
        <f t="shared" si="999"/>
        <v>0</v>
      </c>
      <c r="N158" s="240">
        <f t="shared" si="999"/>
        <v>0</v>
      </c>
      <c r="O158" s="240">
        <f t="shared" si="999"/>
        <v>0</v>
      </c>
      <c r="P158" s="240">
        <f t="shared" si="999"/>
        <v>0</v>
      </c>
      <c r="Q158" s="240">
        <f t="shared" si="999"/>
        <v>0</v>
      </c>
      <c r="R158" s="240">
        <f t="shared" si="999"/>
        <v>0</v>
      </c>
      <c r="S158" s="240">
        <f t="shared" si="999"/>
        <v>0</v>
      </c>
      <c r="T158" s="240">
        <f t="shared" si="999"/>
        <v>0</v>
      </c>
      <c r="U158" s="240">
        <f t="shared" si="999"/>
        <v>0</v>
      </c>
      <c r="V158" s="240">
        <f t="shared" si="999"/>
        <v>0</v>
      </c>
      <c r="W158" s="240">
        <f t="shared" si="999"/>
        <v>0</v>
      </c>
      <c r="X158" s="240">
        <f t="shared" si="999"/>
        <v>0</v>
      </c>
      <c r="Y158" s="240">
        <f t="shared" si="999"/>
        <v>0</v>
      </c>
      <c r="Z158" s="240">
        <f t="shared" si="999"/>
        <v>0</v>
      </c>
      <c r="AA158" s="240">
        <f t="shared" si="999"/>
        <v>0</v>
      </c>
      <c r="AB158" s="240">
        <f t="shared" si="999"/>
        <v>0</v>
      </c>
      <c r="AC158" s="240">
        <f t="shared" si="999"/>
        <v>0</v>
      </c>
      <c r="AD158" s="240">
        <f t="shared" si="999"/>
        <v>0</v>
      </c>
      <c r="AE158" s="240">
        <f t="shared" si="999"/>
        <v>0</v>
      </c>
      <c r="AF158" s="240">
        <f t="shared" si="999"/>
        <v>0</v>
      </c>
      <c r="AG158" s="240">
        <f t="shared" si="999"/>
        <v>0</v>
      </c>
      <c r="AH158" s="240">
        <f t="shared" si="999"/>
        <v>0</v>
      </c>
      <c r="AI158" s="240">
        <f t="shared" si="999"/>
        <v>0</v>
      </c>
      <c r="AJ158" s="240">
        <f t="shared" si="999"/>
        <v>0</v>
      </c>
      <c r="AK158" s="240">
        <f t="shared" si="999"/>
        <v>0</v>
      </c>
      <c r="AL158" s="240">
        <f t="shared" si="999"/>
        <v>0</v>
      </c>
      <c r="AM158" s="240">
        <f t="shared" si="999"/>
        <v>0</v>
      </c>
      <c r="AN158" s="240">
        <f t="shared" si="999"/>
        <v>0</v>
      </c>
      <c r="AO158" s="240">
        <f t="shared" si="999"/>
        <v>0</v>
      </c>
      <c r="AP158" s="240">
        <f t="shared" si="999"/>
        <v>0</v>
      </c>
      <c r="AQ158" s="238">
        <f t="shared" si="997"/>
        <v>0</v>
      </c>
    </row>
    <row r="159" spans="1:43" x14ac:dyDescent="0.2">
      <c r="A159" s="227"/>
      <c r="B159" s="228"/>
      <c r="C159" s="228"/>
      <c r="D159" s="228"/>
      <c r="E159" s="232"/>
      <c r="F159" s="233" t="s">
        <v>72</v>
      </c>
      <c r="G159" s="240">
        <f>G89+G94+G99+G104+G109+G114+G119+G124+G129+G134+G139+G144+G149+G154</f>
        <v>0</v>
      </c>
      <c r="H159" s="240">
        <f t="shared" ref="H159:AP159" si="1000">H89+H94+H99+H104+H109+H114+H119+H124+H129+H134+H139+H144+H149+H154</f>
        <v>0</v>
      </c>
      <c r="I159" s="240">
        <f t="shared" si="1000"/>
        <v>0</v>
      </c>
      <c r="J159" s="240">
        <f t="shared" si="1000"/>
        <v>0</v>
      </c>
      <c r="K159" s="240">
        <f t="shared" si="1000"/>
        <v>0</v>
      </c>
      <c r="L159" s="240">
        <f t="shared" si="1000"/>
        <v>0</v>
      </c>
      <c r="M159" s="240">
        <f t="shared" si="1000"/>
        <v>0</v>
      </c>
      <c r="N159" s="240">
        <f t="shared" si="1000"/>
        <v>0</v>
      </c>
      <c r="O159" s="240">
        <f t="shared" si="1000"/>
        <v>0</v>
      </c>
      <c r="P159" s="240">
        <f t="shared" si="1000"/>
        <v>0</v>
      </c>
      <c r="Q159" s="240">
        <f t="shared" si="1000"/>
        <v>0</v>
      </c>
      <c r="R159" s="240">
        <f t="shared" si="1000"/>
        <v>0</v>
      </c>
      <c r="S159" s="240">
        <f t="shared" si="1000"/>
        <v>0</v>
      </c>
      <c r="T159" s="240">
        <f t="shared" si="1000"/>
        <v>0</v>
      </c>
      <c r="U159" s="240">
        <f t="shared" si="1000"/>
        <v>0</v>
      </c>
      <c r="V159" s="240">
        <f t="shared" si="1000"/>
        <v>0</v>
      </c>
      <c r="W159" s="240">
        <f t="shared" si="1000"/>
        <v>0</v>
      </c>
      <c r="X159" s="240">
        <f t="shared" si="1000"/>
        <v>0</v>
      </c>
      <c r="Y159" s="240">
        <f t="shared" si="1000"/>
        <v>0</v>
      </c>
      <c r="Z159" s="240">
        <f t="shared" si="1000"/>
        <v>0</v>
      </c>
      <c r="AA159" s="240">
        <f t="shared" si="1000"/>
        <v>0</v>
      </c>
      <c r="AB159" s="240">
        <f t="shared" si="1000"/>
        <v>0</v>
      </c>
      <c r="AC159" s="240">
        <f t="shared" si="1000"/>
        <v>0</v>
      </c>
      <c r="AD159" s="240">
        <f t="shared" si="1000"/>
        <v>0</v>
      </c>
      <c r="AE159" s="240">
        <f t="shared" si="1000"/>
        <v>0</v>
      </c>
      <c r="AF159" s="240">
        <f t="shared" si="1000"/>
        <v>0</v>
      </c>
      <c r="AG159" s="240">
        <f t="shared" si="1000"/>
        <v>0</v>
      </c>
      <c r="AH159" s="240">
        <f t="shared" si="1000"/>
        <v>0</v>
      </c>
      <c r="AI159" s="240">
        <f t="shared" si="1000"/>
        <v>0</v>
      </c>
      <c r="AJ159" s="240">
        <f t="shared" si="1000"/>
        <v>0</v>
      </c>
      <c r="AK159" s="240">
        <f t="shared" si="1000"/>
        <v>0</v>
      </c>
      <c r="AL159" s="240">
        <f t="shared" si="1000"/>
        <v>0</v>
      </c>
      <c r="AM159" s="240">
        <f t="shared" si="1000"/>
        <v>0</v>
      </c>
      <c r="AN159" s="240">
        <f t="shared" si="1000"/>
        <v>0</v>
      </c>
      <c r="AO159" s="240">
        <f t="shared" si="1000"/>
        <v>0</v>
      </c>
      <c r="AP159" s="240">
        <f t="shared" si="1000"/>
        <v>0</v>
      </c>
      <c r="AQ159" s="238">
        <f t="shared" si="997"/>
        <v>0</v>
      </c>
    </row>
    <row r="162" spans="1:43" ht="15" customHeight="1" x14ac:dyDescent="0.2">
      <c r="A162" s="230" t="s">
        <v>149</v>
      </c>
      <c r="B162" s="231"/>
      <c r="C162" s="231"/>
      <c r="D162" s="231"/>
      <c r="E162" s="283" t="s">
        <v>68</v>
      </c>
      <c r="F162" s="284"/>
      <c r="G162" s="287">
        <v>2021</v>
      </c>
      <c r="H162" s="288"/>
      <c r="I162" s="288"/>
      <c r="J162" s="288"/>
      <c r="K162" s="288"/>
      <c r="L162" s="288"/>
      <c r="M162" s="288"/>
      <c r="N162" s="288"/>
      <c r="O162" s="288"/>
      <c r="P162" s="288"/>
      <c r="Q162" s="288"/>
      <c r="R162" s="289"/>
      <c r="S162" s="290">
        <v>2022</v>
      </c>
      <c r="T162" s="290"/>
      <c r="U162" s="290"/>
      <c r="V162" s="290"/>
      <c r="W162" s="290"/>
      <c r="X162" s="290"/>
      <c r="Y162" s="290"/>
      <c r="Z162" s="290"/>
      <c r="AA162" s="290"/>
      <c r="AB162" s="290"/>
      <c r="AC162" s="290"/>
      <c r="AD162" s="290"/>
      <c r="AE162" s="290">
        <v>2023</v>
      </c>
      <c r="AF162" s="290"/>
      <c r="AG162" s="290"/>
      <c r="AH162" s="290"/>
      <c r="AI162" s="290"/>
      <c r="AJ162" s="290"/>
      <c r="AK162" s="290"/>
      <c r="AL162" s="290"/>
      <c r="AM162" s="290"/>
      <c r="AN162" s="290"/>
      <c r="AO162" s="290"/>
      <c r="AP162" s="290"/>
      <c r="AQ162" s="291" t="s">
        <v>54</v>
      </c>
    </row>
    <row r="163" spans="1:43" x14ac:dyDescent="0.2">
      <c r="A163" s="232"/>
      <c r="B163" s="228"/>
      <c r="C163" s="228"/>
      <c r="D163" s="233"/>
      <c r="E163" s="285"/>
      <c r="F163" s="286"/>
      <c r="G163" s="234">
        <v>1</v>
      </c>
      <c r="H163" s="234">
        <v>2</v>
      </c>
      <c r="I163" s="234">
        <v>3</v>
      </c>
      <c r="J163" s="234">
        <v>4</v>
      </c>
      <c r="K163" s="234">
        <v>5</v>
      </c>
      <c r="L163" s="234">
        <v>6</v>
      </c>
      <c r="M163" s="234">
        <v>7</v>
      </c>
      <c r="N163" s="234">
        <v>8</v>
      </c>
      <c r="O163" s="234">
        <v>9</v>
      </c>
      <c r="P163" s="234">
        <v>10</v>
      </c>
      <c r="Q163" s="234">
        <v>11</v>
      </c>
      <c r="R163" s="234">
        <v>12</v>
      </c>
      <c r="S163" s="234">
        <v>1</v>
      </c>
      <c r="T163" s="234">
        <v>2</v>
      </c>
      <c r="U163" s="234">
        <v>3</v>
      </c>
      <c r="V163" s="234">
        <v>4</v>
      </c>
      <c r="W163" s="234">
        <v>5</v>
      </c>
      <c r="X163" s="234">
        <v>6</v>
      </c>
      <c r="Y163" s="234">
        <v>7</v>
      </c>
      <c r="Z163" s="234">
        <v>8</v>
      </c>
      <c r="AA163" s="234">
        <v>9</v>
      </c>
      <c r="AB163" s="234">
        <v>10</v>
      </c>
      <c r="AC163" s="234">
        <v>11</v>
      </c>
      <c r="AD163" s="234">
        <v>12</v>
      </c>
      <c r="AE163" s="234">
        <v>1</v>
      </c>
      <c r="AF163" s="234">
        <v>2</v>
      </c>
      <c r="AG163" s="234">
        <v>3</v>
      </c>
      <c r="AH163" s="234">
        <v>4</v>
      </c>
      <c r="AI163" s="234">
        <v>5</v>
      </c>
      <c r="AJ163" s="234">
        <v>6</v>
      </c>
      <c r="AK163" s="234">
        <v>7</v>
      </c>
      <c r="AL163" s="234">
        <v>8</v>
      </c>
      <c r="AM163" s="234">
        <v>9</v>
      </c>
      <c r="AN163" s="234">
        <v>10</v>
      </c>
      <c r="AO163" s="234">
        <v>11</v>
      </c>
      <c r="AP163" s="234">
        <v>12</v>
      </c>
      <c r="AQ163" s="292"/>
    </row>
    <row r="164" spans="1:43" x14ac:dyDescent="0.2">
      <c r="A164" s="223"/>
      <c r="B164" s="224"/>
      <c r="C164" s="224"/>
      <c r="D164" s="224"/>
      <c r="E164" s="225"/>
      <c r="F164" s="224"/>
      <c r="G164" s="224"/>
      <c r="H164" s="224"/>
      <c r="I164" s="224"/>
      <c r="J164" s="224"/>
      <c r="K164" s="224"/>
      <c r="L164" s="224"/>
      <c r="M164" s="224"/>
      <c r="N164" s="224"/>
      <c r="O164" s="224"/>
      <c r="P164" s="224"/>
      <c r="Q164" s="224"/>
      <c r="R164" s="224"/>
      <c r="S164" s="224"/>
      <c r="T164" s="224"/>
      <c r="U164" s="224"/>
      <c r="V164" s="224"/>
      <c r="W164" s="224"/>
      <c r="X164" s="224"/>
      <c r="Y164" s="224"/>
      <c r="Z164" s="224"/>
      <c r="AA164" s="224"/>
      <c r="AB164" s="224"/>
      <c r="AC164" s="224"/>
      <c r="AD164" s="224"/>
      <c r="AE164" s="224"/>
      <c r="AF164" s="224"/>
      <c r="AG164" s="224"/>
      <c r="AH164" s="224"/>
      <c r="AI164" s="224"/>
      <c r="AJ164" s="224"/>
      <c r="AK164" s="224"/>
      <c r="AL164" s="224"/>
      <c r="AM164" s="224"/>
      <c r="AN164" s="224"/>
      <c r="AO164" s="224"/>
      <c r="AP164" s="224"/>
      <c r="AQ164" s="226"/>
    </row>
    <row r="165" spans="1:43" x14ac:dyDescent="0.2">
      <c r="A165" s="235"/>
      <c r="B165" s="231"/>
      <c r="C165" s="231"/>
      <c r="D165" s="231"/>
      <c r="E165" s="230" t="s">
        <v>65</v>
      </c>
      <c r="F165" s="236" t="s">
        <v>69</v>
      </c>
      <c r="G165" s="237"/>
      <c r="H165" s="237"/>
      <c r="I165" s="237"/>
      <c r="J165" s="237"/>
      <c r="K165" s="237"/>
      <c r="L165" s="237"/>
      <c r="M165" s="237"/>
      <c r="N165" s="237"/>
      <c r="O165" s="237"/>
      <c r="P165" s="237"/>
      <c r="Q165" s="237"/>
      <c r="R165" s="237"/>
      <c r="S165" s="237"/>
      <c r="T165" s="237"/>
      <c r="U165" s="237"/>
      <c r="V165" s="237"/>
      <c r="W165" s="237"/>
      <c r="X165" s="237"/>
      <c r="Y165" s="237"/>
      <c r="Z165" s="237"/>
      <c r="AA165" s="237"/>
      <c r="AB165" s="237"/>
      <c r="AC165" s="237"/>
      <c r="AD165" s="237"/>
      <c r="AE165" s="237"/>
      <c r="AF165" s="237"/>
      <c r="AG165" s="237"/>
      <c r="AH165" s="237"/>
      <c r="AI165" s="237"/>
      <c r="AJ165" s="237"/>
      <c r="AK165" s="237"/>
      <c r="AL165" s="237"/>
      <c r="AM165" s="237"/>
      <c r="AN165" s="237"/>
      <c r="AO165" s="237"/>
      <c r="AP165" s="237"/>
      <c r="AQ165" s="238">
        <f>SUM(K165:AP165)</f>
        <v>0</v>
      </c>
    </row>
    <row r="166" spans="1:43" x14ac:dyDescent="0.2">
      <c r="A166" s="223"/>
      <c r="B166" s="224"/>
      <c r="C166" s="224"/>
      <c r="D166" s="224"/>
      <c r="E166" s="239"/>
      <c r="F166" s="226" t="s">
        <v>70</v>
      </c>
      <c r="G166" s="240"/>
      <c r="H166" s="240"/>
      <c r="I166" s="240"/>
      <c r="J166" s="240"/>
      <c r="K166" s="240"/>
      <c r="L166" s="240"/>
      <c r="M166" s="240"/>
      <c r="N166" s="240"/>
      <c r="O166" s="240"/>
      <c r="P166" s="240"/>
      <c r="Q166" s="240"/>
      <c r="R166" s="240"/>
      <c r="S166" s="240"/>
      <c r="T166" s="240"/>
      <c r="U166" s="240"/>
      <c r="V166" s="240"/>
      <c r="W166" s="240"/>
      <c r="X166" s="240"/>
      <c r="Y166" s="240"/>
      <c r="Z166" s="240"/>
      <c r="AA166" s="240"/>
      <c r="AB166" s="240"/>
      <c r="AC166" s="240"/>
      <c r="AD166" s="240"/>
      <c r="AE166" s="240"/>
      <c r="AF166" s="240"/>
      <c r="AG166" s="240"/>
      <c r="AH166" s="240"/>
      <c r="AI166" s="240"/>
      <c r="AJ166" s="240"/>
      <c r="AK166" s="240"/>
      <c r="AL166" s="240"/>
      <c r="AM166" s="240"/>
      <c r="AN166" s="240"/>
      <c r="AO166" s="240"/>
      <c r="AP166" s="240"/>
      <c r="AQ166" s="238">
        <f>SUM(K166:AP166)</f>
        <v>0</v>
      </c>
    </row>
    <row r="167" spans="1:43" x14ac:dyDescent="0.2">
      <c r="A167" s="223"/>
      <c r="B167" s="224"/>
      <c r="C167" s="224"/>
      <c r="D167" s="224"/>
      <c r="E167" s="239"/>
      <c r="F167" s="226" t="s">
        <v>71</v>
      </c>
      <c r="G167" s="240">
        <f>G165-G166</f>
        <v>0</v>
      </c>
      <c r="H167" s="240">
        <f t="shared" ref="H167" si="1001">H165-H166</f>
        <v>0</v>
      </c>
      <c r="I167" s="240">
        <f t="shared" ref="I167" si="1002">I165-I166</f>
        <v>0</v>
      </c>
      <c r="J167" s="240">
        <f t="shared" ref="J167" si="1003">J165-J166</f>
        <v>0</v>
      </c>
      <c r="K167" s="240">
        <f>K165-K166</f>
        <v>0</v>
      </c>
      <c r="L167" s="240">
        <f t="shared" ref="L167:O167" si="1004">L165-L166</f>
        <v>0</v>
      </c>
      <c r="M167" s="240">
        <f t="shared" si="1004"/>
        <v>0</v>
      </c>
      <c r="N167" s="240">
        <f t="shared" si="1004"/>
        <v>0</v>
      </c>
      <c r="O167" s="240">
        <f t="shared" si="1004"/>
        <v>0</v>
      </c>
      <c r="P167" s="240">
        <f>P165-P166</f>
        <v>0</v>
      </c>
      <c r="Q167" s="240">
        <f t="shared" ref="Q167:AP167" si="1005">Q165-Q166</f>
        <v>0</v>
      </c>
      <c r="R167" s="240">
        <f t="shared" si="1005"/>
        <v>0</v>
      </c>
      <c r="S167" s="240">
        <f t="shared" si="1005"/>
        <v>0</v>
      </c>
      <c r="T167" s="240">
        <f t="shared" si="1005"/>
        <v>0</v>
      </c>
      <c r="U167" s="240">
        <f t="shared" si="1005"/>
        <v>0</v>
      </c>
      <c r="V167" s="240">
        <f t="shared" si="1005"/>
        <v>0</v>
      </c>
      <c r="W167" s="240">
        <f t="shared" si="1005"/>
        <v>0</v>
      </c>
      <c r="X167" s="240">
        <f t="shared" si="1005"/>
        <v>0</v>
      </c>
      <c r="Y167" s="240">
        <f t="shared" si="1005"/>
        <v>0</v>
      </c>
      <c r="Z167" s="240">
        <f t="shared" si="1005"/>
        <v>0</v>
      </c>
      <c r="AA167" s="240">
        <f t="shared" si="1005"/>
        <v>0</v>
      </c>
      <c r="AB167" s="240">
        <f t="shared" si="1005"/>
        <v>0</v>
      </c>
      <c r="AC167" s="240">
        <f t="shared" si="1005"/>
        <v>0</v>
      </c>
      <c r="AD167" s="240">
        <f t="shared" si="1005"/>
        <v>0</v>
      </c>
      <c r="AE167" s="240">
        <f t="shared" si="1005"/>
        <v>0</v>
      </c>
      <c r="AF167" s="240">
        <f t="shared" si="1005"/>
        <v>0</v>
      </c>
      <c r="AG167" s="240">
        <f t="shared" si="1005"/>
        <v>0</v>
      </c>
      <c r="AH167" s="240">
        <f t="shared" si="1005"/>
        <v>0</v>
      </c>
      <c r="AI167" s="240">
        <f t="shared" si="1005"/>
        <v>0</v>
      </c>
      <c r="AJ167" s="240">
        <f t="shared" si="1005"/>
        <v>0</v>
      </c>
      <c r="AK167" s="240">
        <f t="shared" si="1005"/>
        <v>0</v>
      </c>
      <c r="AL167" s="240">
        <f t="shared" si="1005"/>
        <v>0</v>
      </c>
      <c r="AM167" s="240">
        <f t="shared" si="1005"/>
        <v>0</v>
      </c>
      <c r="AN167" s="240">
        <f t="shared" si="1005"/>
        <v>0</v>
      </c>
      <c r="AO167" s="240">
        <f t="shared" si="1005"/>
        <v>0</v>
      </c>
      <c r="AP167" s="240">
        <f t="shared" si="1005"/>
        <v>0</v>
      </c>
      <c r="AQ167" s="238">
        <f>SUM(K167:AP167)</f>
        <v>0</v>
      </c>
    </row>
    <row r="168" spans="1:43" x14ac:dyDescent="0.2">
      <c r="A168" s="227"/>
      <c r="B168" s="228"/>
      <c r="C168" s="228"/>
      <c r="D168" s="228"/>
      <c r="E168" s="232"/>
      <c r="F168" s="233" t="s">
        <v>72</v>
      </c>
      <c r="G168" s="240">
        <f t="shared" ref="G168" si="1006">G167</f>
        <v>0</v>
      </c>
      <c r="H168" s="240">
        <f t="shared" ref="H168" si="1007">G168+H167</f>
        <v>0</v>
      </c>
      <c r="I168" s="240">
        <f t="shared" ref="I168" si="1008">H168+I167</f>
        <v>0</v>
      </c>
      <c r="J168" s="240">
        <f t="shared" ref="J168" si="1009">I168+J167</f>
        <v>0</v>
      </c>
      <c r="K168" s="240">
        <f>J168+K167</f>
        <v>0</v>
      </c>
      <c r="L168" s="240">
        <f>K168+L167</f>
        <v>0</v>
      </c>
      <c r="M168" s="240">
        <f t="shared" ref="M168" si="1010">L168+M167</f>
        <v>0</v>
      </c>
      <c r="N168" s="240">
        <f t="shared" ref="N168" si="1011">M168+N167</f>
        <v>0</v>
      </c>
      <c r="O168" s="240">
        <f t="shared" ref="O168" si="1012">N168+O167</f>
        <v>0</v>
      </c>
      <c r="P168" s="240">
        <f t="shared" ref="P168" si="1013">O168+P167</f>
        <v>0</v>
      </c>
      <c r="Q168" s="240">
        <f t="shared" ref="Q168" si="1014">P168+Q167</f>
        <v>0</v>
      </c>
      <c r="R168" s="240">
        <f t="shared" ref="R168" si="1015">Q168+R167</f>
        <v>0</v>
      </c>
      <c r="S168" s="240">
        <f t="shared" ref="S168" si="1016">R168+S167</f>
        <v>0</v>
      </c>
      <c r="T168" s="240">
        <f t="shared" ref="T168" si="1017">S168+T167</f>
        <v>0</v>
      </c>
      <c r="U168" s="240">
        <f t="shared" ref="U168" si="1018">T168+U167</f>
        <v>0</v>
      </c>
      <c r="V168" s="240">
        <f t="shared" ref="V168" si="1019">U168+V167</f>
        <v>0</v>
      </c>
      <c r="W168" s="240">
        <f t="shared" ref="W168" si="1020">V168+W167</f>
        <v>0</v>
      </c>
      <c r="X168" s="240">
        <f t="shared" ref="X168" si="1021">W168+X167</f>
        <v>0</v>
      </c>
      <c r="Y168" s="240">
        <f t="shared" ref="Y168" si="1022">X168+Y167</f>
        <v>0</v>
      </c>
      <c r="Z168" s="240">
        <f t="shared" ref="Z168" si="1023">Y168+Z167</f>
        <v>0</v>
      </c>
      <c r="AA168" s="240">
        <f t="shared" ref="AA168" si="1024">Z168+AA167</f>
        <v>0</v>
      </c>
      <c r="AB168" s="240">
        <f t="shared" ref="AB168" si="1025">AA168+AB167</f>
        <v>0</v>
      </c>
      <c r="AC168" s="240">
        <f t="shared" ref="AC168" si="1026">AB168+AC167</f>
        <v>0</v>
      </c>
      <c r="AD168" s="240">
        <f t="shared" ref="AD168" si="1027">AC168+AD167</f>
        <v>0</v>
      </c>
      <c r="AE168" s="240">
        <f t="shared" ref="AE168" si="1028">AD168+AE167</f>
        <v>0</v>
      </c>
      <c r="AF168" s="240">
        <f t="shared" ref="AF168" si="1029">AE168+AF167</f>
        <v>0</v>
      </c>
      <c r="AG168" s="240">
        <f t="shared" ref="AG168" si="1030">AF168+AG167</f>
        <v>0</v>
      </c>
      <c r="AH168" s="240">
        <f t="shared" ref="AH168" si="1031">AG168+AH167</f>
        <v>0</v>
      </c>
      <c r="AI168" s="240">
        <f t="shared" ref="AI168" si="1032">AH168+AI167</f>
        <v>0</v>
      </c>
      <c r="AJ168" s="240">
        <f t="shared" ref="AJ168" si="1033">AI168+AJ167</f>
        <v>0</v>
      </c>
      <c r="AK168" s="240">
        <f t="shared" ref="AK168" si="1034">AJ168+AK167</f>
        <v>0</v>
      </c>
      <c r="AL168" s="240">
        <f t="shared" ref="AL168" si="1035">AK168+AL167</f>
        <v>0</v>
      </c>
      <c r="AM168" s="240">
        <f t="shared" ref="AM168" si="1036">AL168+AM167</f>
        <v>0</v>
      </c>
      <c r="AN168" s="240">
        <f t="shared" ref="AN168" si="1037">AM168+AN167</f>
        <v>0</v>
      </c>
      <c r="AO168" s="240">
        <f t="shared" ref="AO168" si="1038">AN168+AO167</f>
        <v>0</v>
      </c>
      <c r="AP168" s="240">
        <f t="shared" ref="AP168" si="1039">AO168+AP167</f>
        <v>0</v>
      </c>
      <c r="AQ168" s="238">
        <f>AQ167</f>
        <v>0</v>
      </c>
    </row>
    <row r="169" spans="1:43" x14ac:dyDescent="0.2">
      <c r="A169" s="223"/>
      <c r="B169" s="224"/>
      <c r="C169" s="224"/>
      <c r="D169" s="224"/>
      <c r="E169" s="225"/>
      <c r="F169" s="224"/>
      <c r="G169" s="224"/>
      <c r="H169" s="224"/>
      <c r="I169" s="224"/>
      <c r="J169" s="224"/>
      <c r="K169" s="224"/>
      <c r="L169" s="224"/>
      <c r="M169" s="224"/>
      <c r="N169" s="224"/>
      <c r="O169" s="224"/>
      <c r="P169" s="224"/>
      <c r="Q169" s="224"/>
      <c r="R169" s="224"/>
      <c r="S169" s="224"/>
      <c r="T169" s="224"/>
      <c r="U169" s="224"/>
      <c r="V169" s="224"/>
      <c r="W169" s="224"/>
      <c r="X169" s="224"/>
      <c r="Y169" s="224"/>
      <c r="Z169" s="224"/>
      <c r="AA169" s="224"/>
      <c r="AB169" s="224"/>
      <c r="AC169" s="224"/>
      <c r="AD169" s="224"/>
      <c r="AE169" s="224"/>
      <c r="AF169" s="224"/>
      <c r="AG169" s="224"/>
      <c r="AH169" s="224"/>
      <c r="AI169" s="224"/>
      <c r="AJ169" s="224"/>
      <c r="AK169" s="224"/>
      <c r="AL169" s="224"/>
      <c r="AM169" s="224"/>
      <c r="AN169" s="224"/>
      <c r="AO169" s="224"/>
      <c r="AP169" s="224"/>
      <c r="AQ169" s="226"/>
    </row>
    <row r="170" spans="1:43" x14ac:dyDescent="0.2">
      <c r="A170" s="235"/>
      <c r="B170" s="231"/>
      <c r="C170" s="231"/>
      <c r="D170" s="231"/>
      <c r="E170" s="230" t="s">
        <v>66</v>
      </c>
      <c r="F170" s="236" t="s">
        <v>69</v>
      </c>
      <c r="G170" s="237"/>
      <c r="H170" s="237"/>
      <c r="I170" s="237"/>
      <c r="J170" s="237"/>
      <c r="K170" s="237"/>
      <c r="L170" s="237"/>
      <c r="M170" s="237"/>
      <c r="N170" s="237"/>
      <c r="O170" s="237"/>
      <c r="P170" s="237"/>
      <c r="Q170" s="237"/>
      <c r="R170" s="237"/>
      <c r="S170" s="237"/>
      <c r="T170" s="237"/>
      <c r="U170" s="237"/>
      <c r="V170" s="237"/>
      <c r="W170" s="237"/>
      <c r="X170" s="237"/>
      <c r="Y170" s="237"/>
      <c r="Z170" s="237"/>
      <c r="AA170" s="237"/>
      <c r="AB170" s="237"/>
      <c r="AC170" s="237"/>
      <c r="AD170" s="237"/>
      <c r="AE170" s="237"/>
      <c r="AF170" s="237"/>
      <c r="AG170" s="237"/>
      <c r="AH170" s="237"/>
      <c r="AI170" s="237"/>
      <c r="AJ170" s="237"/>
      <c r="AK170" s="237"/>
      <c r="AL170" s="237"/>
      <c r="AM170" s="237"/>
      <c r="AN170" s="237"/>
      <c r="AO170" s="237"/>
      <c r="AP170" s="237"/>
      <c r="AQ170" s="238">
        <f>SUM(K170:AP170)</f>
        <v>0</v>
      </c>
    </row>
    <row r="171" spans="1:43" x14ac:dyDescent="0.2">
      <c r="A171" s="223"/>
      <c r="B171" s="224"/>
      <c r="C171" s="224"/>
      <c r="D171" s="224"/>
      <c r="E171" s="239"/>
      <c r="F171" s="226" t="s">
        <v>70</v>
      </c>
      <c r="G171" s="240"/>
      <c r="H171" s="240"/>
      <c r="I171" s="240"/>
      <c r="J171" s="240"/>
      <c r="K171" s="240"/>
      <c r="L171" s="240"/>
      <c r="M171" s="240"/>
      <c r="N171" s="240"/>
      <c r="O171" s="240"/>
      <c r="P171" s="240"/>
      <c r="Q171" s="240"/>
      <c r="R171" s="240"/>
      <c r="S171" s="240"/>
      <c r="T171" s="240"/>
      <c r="U171" s="240"/>
      <c r="V171" s="240"/>
      <c r="W171" s="240"/>
      <c r="X171" s="240"/>
      <c r="Y171" s="240"/>
      <c r="Z171" s="240"/>
      <c r="AA171" s="240"/>
      <c r="AB171" s="240"/>
      <c r="AC171" s="240"/>
      <c r="AD171" s="240"/>
      <c r="AE171" s="240"/>
      <c r="AF171" s="240"/>
      <c r="AG171" s="240"/>
      <c r="AH171" s="240"/>
      <c r="AI171" s="240"/>
      <c r="AJ171" s="240"/>
      <c r="AK171" s="240"/>
      <c r="AL171" s="240"/>
      <c r="AM171" s="240"/>
      <c r="AN171" s="240"/>
      <c r="AO171" s="240"/>
      <c r="AP171" s="240"/>
      <c r="AQ171" s="238">
        <f>SUM(K171:AP171)</f>
        <v>0</v>
      </c>
    </row>
    <row r="172" spans="1:43" x14ac:dyDescent="0.2">
      <c r="A172" s="223"/>
      <c r="B172" s="224"/>
      <c r="C172" s="224"/>
      <c r="D172" s="224"/>
      <c r="E172" s="239"/>
      <c r="F172" s="226" t="s">
        <v>71</v>
      </c>
      <c r="G172" s="240">
        <f>G170-G171</f>
        <v>0</v>
      </c>
      <c r="H172" s="240">
        <f t="shared" ref="H172" si="1040">H170-H171</f>
        <v>0</v>
      </c>
      <c r="I172" s="240">
        <f t="shared" ref="I172" si="1041">I170-I171</f>
        <v>0</v>
      </c>
      <c r="J172" s="240">
        <f t="shared" ref="J172" si="1042">J170-J171</f>
        <v>0</v>
      </c>
      <c r="K172" s="240">
        <f>K170-K171</f>
        <v>0</v>
      </c>
      <c r="L172" s="240">
        <f t="shared" ref="L172:O172" si="1043">L170-L171</f>
        <v>0</v>
      </c>
      <c r="M172" s="240">
        <f t="shared" si="1043"/>
        <v>0</v>
      </c>
      <c r="N172" s="240">
        <f t="shared" si="1043"/>
        <v>0</v>
      </c>
      <c r="O172" s="240">
        <f t="shared" si="1043"/>
        <v>0</v>
      </c>
      <c r="P172" s="240">
        <f>P170-P171</f>
        <v>0</v>
      </c>
      <c r="Q172" s="240">
        <f t="shared" ref="Q172:AP172" si="1044">Q170-Q171</f>
        <v>0</v>
      </c>
      <c r="R172" s="240">
        <f t="shared" si="1044"/>
        <v>0</v>
      </c>
      <c r="S172" s="240">
        <f t="shared" si="1044"/>
        <v>0</v>
      </c>
      <c r="T172" s="240">
        <f t="shared" si="1044"/>
        <v>0</v>
      </c>
      <c r="U172" s="240">
        <f t="shared" si="1044"/>
        <v>0</v>
      </c>
      <c r="V172" s="240">
        <f t="shared" si="1044"/>
        <v>0</v>
      </c>
      <c r="W172" s="240">
        <f t="shared" si="1044"/>
        <v>0</v>
      </c>
      <c r="X172" s="240">
        <f t="shared" si="1044"/>
        <v>0</v>
      </c>
      <c r="Y172" s="240">
        <f t="shared" si="1044"/>
        <v>0</v>
      </c>
      <c r="Z172" s="240">
        <f t="shared" si="1044"/>
        <v>0</v>
      </c>
      <c r="AA172" s="240">
        <f t="shared" si="1044"/>
        <v>0</v>
      </c>
      <c r="AB172" s="240">
        <f t="shared" si="1044"/>
        <v>0</v>
      </c>
      <c r="AC172" s="240">
        <f t="shared" si="1044"/>
        <v>0</v>
      </c>
      <c r="AD172" s="240">
        <f t="shared" si="1044"/>
        <v>0</v>
      </c>
      <c r="AE172" s="240">
        <f t="shared" si="1044"/>
        <v>0</v>
      </c>
      <c r="AF172" s="240">
        <f t="shared" si="1044"/>
        <v>0</v>
      </c>
      <c r="AG172" s="240">
        <f t="shared" si="1044"/>
        <v>0</v>
      </c>
      <c r="AH172" s="240">
        <f t="shared" si="1044"/>
        <v>0</v>
      </c>
      <c r="AI172" s="240">
        <f t="shared" si="1044"/>
        <v>0</v>
      </c>
      <c r="AJ172" s="240">
        <f t="shared" si="1044"/>
        <v>0</v>
      </c>
      <c r="AK172" s="240">
        <f t="shared" si="1044"/>
        <v>0</v>
      </c>
      <c r="AL172" s="240">
        <f t="shared" si="1044"/>
        <v>0</v>
      </c>
      <c r="AM172" s="240">
        <f t="shared" si="1044"/>
        <v>0</v>
      </c>
      <c r="AN172" s="240">
        <f t="shared" si="1044"/>
        <v>0</v>
      </c>
      <c r="AO172" s="240">
        <f t="shared" si="1044"/>
        <v>0</v>
      </c>
      <c r="AP172" s="240">
        <f t="shared" si="1044"/>
        <v>0</v>
      </c>
      <c r="AQ172" s="238">
        <f>SUM(K172:AP172)</f>
        <v>0</v>
      </c>
    </row>
    <row r="173" spans="1:43" x14ac:dyDescent="0.2">
      <c r="A173" s="227"/>
      <c r="B173" s="228"/>
      <c r="C173" s="228"/>
      <c r="D173" s="228"/>
      <c r="E173" s="232"/>
      <c r="F173" s="233" t="s">
        <v>72</v>
      </c>
      <c r="G173" s="240">
        <f t="shared" ref="G173" si="1045">G172</f>
        <v>0</v>
      </c>
      <c r="H173" s="240">
        <f t="shared" ref="H173" si="1046">G173+H172</f>
        <v>0</v>
      </c>
      <c r="I173" s="240">
        <f t="shared" ref="I173" si="1047">H173+I172</f>
        <v>0</v>
      </c>
      <c r="J173" s="240">
        <f t="shared" ref="J173" si="1048">I173+J172</f>
        <v>0</v>
      </c>
      <c r="K173" s="240">
        <f>J173+K172</f>
        <v>0</v>
      </c>
      <c r="L173" s="240">
        <f>K173+L172</f>
        <v>0</v>
      </c>
      <c r="M173" s="240">
        <f t="shared" ref="M173" si="1049">L173+M172</f>
        <v>0</v>
      </c>
      <c r="N173" s="240">
        <f t="shared" ref="N173" si="1050">M173+N172</f>
        <v>0</v>
      </c>
      <c r="O173" s="240">
        <f t="shared" ref="O173" si="1051">N173+O172</f>
        <v>0</v>
      </c>
      <c r="P173" s="240">
        <f t="shared" ref="P173" si="1052">O173+P172</f>
        <v>0</v>
      </c>
      <c r="Q173" s="240">
        <f t="shared" ref="Q173" si="1053">P173+Q172</f>
        <v>0</v>
      </c>
      <c r="R173" s="240">
        <f t="shared" ref="R173" si="1054">Q173+R172</f>
        <v>0</v>
      </c>
      <c r="S173" s="240">
        <f t="shared" ref="S173" si="1055">R173+S172</f>
        <v>0</v>
      </c>
      <c r="T173" s="240">
        <f t="shared" ref="T173" si="1056">S173+T172</f>
        <v>0</v>
      </c>
      <c r="U173" s="240">
        <f t="shared" ref="U173" si="1057">T173+U172</f>
        <v>0</v>
      </c>
      <c r="V173" s="240">
        <f t="shared" ref="V173" si="1058">U173+V172</f>
        <v>0</v>
      </c>
      <c r="W173" s="240">
        <f t="shared" ref="W173" si="1059">V173+W172</f>
        <v>0</v>
      </c>
      <c r="X173" s="240">
        <f t="shared" ref="X173" si="1060">W173+X172</f>
        <v>0</v>
      </c>
      <c r="Y173" s="240">
        <f t="shared" ref="Y173" si="1061">X173+Y172</f>
        <v>0</v>
      </c>
      <c r="Z173" s="240">
        <f t="shared" ref="Z173" si="1062">Y173+Z172</f>
        <v>0</v>
      </c>
      <c r="AA173" s="240">
        <f t="shared" ref="AA173" si="1063">Z173+AA172</f>
        <v>0</v>
      </c>
      <c r="AB173" s="240">
        <f t="shared" ref="AB173" si="1064">AA173+AB172</f>
        <v>0</v>
      </c>
      <c r="AC173" s="240">
        <f t="shared" ref="AC173" si="1065">AB173+AC172</f>
        <v>0</v>
      </c>
      <c r="AD173" s="240">
        <f t="shared" ref="AD173" si="1066">AC173+AD172</f>
        <v>0</v>
      </c>
      <c r="AE173" s="240">
        <f t="shared" ref="AE173" si="1067">AD173+AE172</f>
        <v>0</v>
      </c>
      <c r="AF173" s="240">
        <f t="shared" ref="AF173" si="1068">AE173+AF172</f>
        <v>0</v>
      </c>
      <c r="AG173" s="240">
        <f t="shared" ref="AG173" si="1069">AF173+AG172</f>
        <v>0</v>
      </c>
      <c r="AH173" s="240">
        <f t="shared" ref="AH173" si="1070">AG173+AH172</f>
        <v>0</v>
      </c>
      <c r="AI173" s="240">
        <f t="shared" ref="AI173" si="1071">AH173+AI172</f>
        <v>0</v>
      </c>
      <c r="AJ173" s="240">
        <f t="shared" ref="AJ173" si="1072">AI173+AJ172</f>
        <v>0</v>
      </c>
      <c r="AK173" s="240">
        <f t="shared" ref="AK173" si="1073">AJ173+AK172</f>
        <v>0</v>
      </c>
      <c r="AL173" s="240">
        <f t="shared" ref="AL173" si="1074">AK173+AL172</f>
        <v>0</v>
      </c>
      <c r="AM173" s="240">
        <f t="shared" ref="AM173" si="1075">AL173+AM172</f>
        <v>0</v>
      </c>
      <c r="AN173" s="240">
        <f t="shared" ref="AN173" si="1076">AM173+AN172</f>
        <v>0</v>
      </c>
      <c r="AO173" s="240">
        <f t="shared" ref="AO173" si="1077">AN173+AO172</f>
        <v>0</v>
      </c>
      <c r="AP173" s="240">
        <f t="shared" ref="AP173" si="1078">AO173+AP172</f>
        <v>0</v>
      </c>
      <c r="AQ173" s="238">
        <f>AQ172</f>
        <v>0</v>
      </c>
    </row>
    <row r="174" spans="1:43" x14ac:dyDescent="0.2">
      <c r="A174" s="223"/>
      <c r="B174" s="224"/>
      <c r="C174" s="224"/>
      <c r="D174" s="224"/>
      <c r="E174" s="225"/>
      <c r="F174" s="224"/>
      <c r="G174" s="224"/>
      <c r="H174" s="224"/>
      <c r="I174" s="224"/>
      <c r="J174" s="224"/>
      <c r="K174" s="224"/>
      <c r="L174" s="224"/>
      <c r="M174" s="224"/>
      <c r="N174" s="224"/>
      <c r="O174" s="224"/>
      <c r="P174" s="224"/>
      <c r="Q174" s="224"/>
      <c r="R174" s="224"/>
      <c r="S174" s="224"/>
      <c r="T174" s="224"/>
      <c r="U174" s="224"/>
      <c r="V174" s="224"/>
      <c r="W174" s="224"/>
      <c r="X174" s="224"/>
      <c r="Y174" s="224"/>
      <c r="Z174" s="224"/>
      <c r="AA174" s="224"/>
      <c r="AB174" s="224"/>
      <c r="AC174" s="224"/>
      <c r="AD174" s="224"/>
      <c r="AE174" s="224"/>
      <c r="AF174" s="224"/>
      <c r="AG174" s="224"/>
      <c r="AH174" s="224"/>
      <c r="AI174" s="224"/>
      <c r="AJ174" s="224"/>
      <c r="AK174" s="224"/>
      <c r="AL174" s="224"/>
      <c r="AM174" s="224"/>
      <c r="AN174" s="224"/>
      <c r="AO174" s="224"/>
      <c r="AP174" s="224"/>
      <c r="AQ174" s="226"/>
    </row>
    <row r="175" spans="1:43" x14ac:dyDescent="0.2">
      <c r="A175" s="235"/>
      <c r="B175" s="231"/>
      <c r="C175" s="231"/>
      <c r="D175" s="231"/>
      <c r="E175" s="230" t="s">
        <v>73</v>
      </c>
      <c r="F175" s="236" t="s">
        <v>69</v>
      </c>
      <c r="G175" s="237"/>
      <c r="H175" s="237"/>
      <c r="I175" s="237"/>
      <c r="J175" s="237"/>
      <c r="K175" s="237"/>
      <c r="L175" s="237"/>
      <c r="M175" s="237"/>
      <c r="N175" s="237"/>
      <c r="O175" s="237"/>
      <c r="P175" s="237"/>
      <c r="Q175" s="237"/>
      <c r="R175" s="237"/>
      <c r="S175" s="237"/>
      <c r="T175" s="237"/>
      <c r="U175" s="237"/>
      <c r="V175" s="237"/>
      <c r="W175" s="237"/>
      <c r="X175" s="237"/>
      <c r="Y175" s="237"/>
      <c r="Z175" s="237"/>
      <c r="AA175" s="237"/>
      <c r="AB175" s="237"/>
      <c r="AC175" s="237"/>
      <c r="AD175" s="237"/>
      <c r="AE175" s="237"/>
      <c r="AF175" s="237"/>
      <c r="AG175" s="237"/>
      <c r="AH175" s="237"/>
      <c r="AI175" s="237"/>
      <c r="AJ175" s="237"/>
      <c r="AK175" s="237"/>
      <c r="AL175" s="237"/>
      <c r="AM175" s="237"/>
      <c r="AN175" s="237"/>
      <c r="AO175" s="237"/>
      <c r="AP175" s="237"/>
      <c r="AQ175" s="238">
        <f>SUM(K175:AP175)</f>
        <v>0</v>
      </c>
    </row>
    <row r="176" spans="1:43" x14ac:dyDescent="0.2">
      <c r="A176" s="223"/>
      <c r="B176" s="224"/>
      <c r="C176" s="224"/>
      <c r="D176" s="224"/>
      <c r="E176" s="239"/>
      <c r="F176" s="226" t="s">
        <v>70</v>
      </c>
      <c r="G176" s="240"/>
      <c r="H176" s="240"/>
      <c r="I176" s="240"/>
      <c r="J176" s="240"/>
      <c r="K176" s="240"/>
      <c r="L176" s="240"/>
      <c r="M176" s="240"/>
      <c r="N176" s="240"/>
      <c r="O176" s="240"/>
      <c r="P176" s="240"/>
      <c r="Q176" s="240"/>
      <c r="R176" s="240"/>
      <c r="S176" s="240"/>
      <c r="T176" s="240"/>
      <c r="U176" s="240"/>
      <c r="V176" s="240"/>
      <c r="W176" s="240"/>
      <c r="X176" s="240"/>
      <c r="Y176" s="240"/>
      <c r="Z176" s="240"/>
      <c r="AA176" s="240"/>
      <c r="AB176" s="240"/>
      <c r="AC176" s="240"/>
      <c r="AD176" s="240"/>
      <c r="AE176" s="240"/>
      <c r="AF176" s="240"/>
      <c r="AG176" s="240"/>
      <c r="AH176" s="240"/>
      <c r="AI176" s="240"/>
      <c r="AJ176" s="240"/>
      <c r="AK176" s="240"/>
      <c r="AL176" s="240"/>
      <c r="AM176" s="240"/>
      <c r="AN176" s="240"/>
      <c r="AO176" s="240"/>
      <c r="AP176" s="240"/>
      <c r="AQ176" s="238">
        <f>SUM(K176:AP176)</f>
        <v>0</v>
      </c>
    </row>
    <row r="177" spans="1:43" x14ac:dyDescent="0.2">
      <c r="A177" s="223"/>
      <c r="B177" s="224"/>
      <c r="C177" s="224"/>
      <c r="D177" s="224"/>
      <c r="E177" s="239"/>
      <c r="F177" s="226" t="s">
        <v>71</v>
      </c>
      <c r="G177" s="240">
        <f>G175-G176</f>
        <v>0</v>
      </c>
      <c r="H177" s="240">
        <f t="shared" ref="H177" si="1079">H175-H176</f>
        <v>0</v>
      </c>
      <c r="I177" s="240">
        <f t="shared" ref="I177" si="1080">I175-I176</f>
        <v>0</v>
      </c>
      <c r="J177" s="240">
        <f t="shared" ref="J177" si="1081">J175-J176</f>
        <v>0</v>
      </c>
      <c r="K177" s="240">
        <f>K175-K176</f>
        <v>0</v>
      </c>
      <c r="L177" s="240">
        <f t="shared" ref="L177:O177" si="1082">L175-L176</f>
        <v>0</v>
      </c>
      <c r="M177" s="240">
        <f t="shared" si="1082"/>
        <v>0</v>
      </c>
      <c r="N177" s="240">
        <f t="shared" si="1082"/>
        <v>0</v>
      </c>
      <c r="O177" s="240">
        <f t="shared" si="1082"/>
        <v>0</v>
      </c>
      <c r="P177" s="240">
        <f>P175-P176</f>
        <v>0</v>
      </c>
      <c r="Q177" s="240">
        <f t="shared" ref="Q177:AP177" si="1083">Q175-Q176</f>
        <v>0</v>
      </c>
      <c r="R177" s="240">
        <f t="shared" si="1083"/>
        <v>0</v>
      </c>
      <c r="S177" s="240">
        <f t="shared" si="1083"/>
        <v>0</v>
      </c>
      <c r="T177" s="240">
        <f t="shared" si="1083"/>
        <v>0</v>
      </c>
      <c r="U177" s="240">
        <f t="shared" si="1083"/>
        <v>0</v>
      </c>
      <c r="V177" s="240">
        <f t="shared" si="1083"/>
        <v>0</v>
      </c>
      <c r="W177" s="240">
        <f t="shared" si="1083"/>
        <v>0</v>
      </c>
      <c r="X177" s="240">
        <f t="shared" si="1083"/>
        <v>0</v>
      </c>
      <c r="Y177" s="240">
        <f t="shared" si="1083"/>
        <v>0</v>
      </c>
      <c r="Z177" s="240">
        <f t="shared" si="1083"/>
        <v>0</v>
      </c>
      <c r="AA177" s="240">
        <f t="shared" si="1083"/>
        <v>0</v>
      </c>
      <c r="AB177" s="240">
        <f t="shared" si="1083"/>
        <v>0</v>
      </c>
      <c r="AC177" s="240">
        <f t="shared" si="1083"/>
        <v>0</v>
      </c>
      <c r="AD177" s="240">
        <f t="shared" si="1083"/>
        <v>0</v>
      </c>
      <c r="AE177" s="240">
        <f t="shared" si="1083"/>
        <v>0</v>
      </c>
      <c r="AF177" s="240">
        <f t="shared" si="1083"/>
        <v>0</v>
      </c>
      <c r="AG177" s="240">
        <f t="shared" si="1083"/>
        <v>0</v>
      </c>
      <c r="AH177" s="240">
        <f t="shared" si="1083"/>
        <v>0</v>
      </c>
      <c r="AI177" s="240">
        <f t="shared" si="1083"/>
        <v>0</v>
      </c>
      <c r="AJ177" s="240">
        <f t="shared" si="1083"/>
        <v>0</v>
      </c>
      <c r="AK177" s="240">
        <f t="shared" si="1083"/>
        <v>0</v>
      </c>
      <c r="AL177" s="240">
        <f t="shared" si="1083"/>
        <v>0</v>
      </c>
      <c r="AM177" s="240">
        <f t="shared" si="1083"/>
        <v>0</v>
      </c>
      <c r="AN177" s="240">
        <f t="shared" si="1083"/>
        <v>0</v>
      </c>
      <c r="AO177" s="240">
        <f t="shared" si="1083"/>
        <v>0</v>
      </c>
      <c r="AP177" s="240">
        <f t="shared" si="1083"/>
        <v>0</v>
      </c>
      <c r="AQ177" s="238">
        <f>SUM(K177:AP177)</f>
        <v>0</v>
      </c>
    </row>
    <row r="178" spans="1:43" x14ac:dyDescent="0.2">
      <c r="A178" s="227"/>
      <c r="B178" s="228"/>
      <c r="C178" s="228"/>
      <c r="D178" s="228"/>
      <c r="E178" s="232"/>
      <c r="F178" s="233" t="s">
        <v>72</v>
      </c>
      <c r="G178" s="240">
        <f t="shared" ref="G178" si="1084">G177</f>
        <v>0</v>
      </c>
      <c r="H178" s="240">
        <f t="shared" ref="H178" si="1085">G178+H177</f>
        <v>0</v>
      </c>
      <c r="I178" s="240">
        <f t="shared" ref="I178" si="1086">H178+I177</f>
        <v>0</v>
      </c>
      <c r="J178" s="240">
        <f t="shared" ref="J178" si="1087">I178+J177</f>
        <v>0</v>
      </c>
      <c r="K178" s="240">
        <f>J178+K177</f>
        <v>0</v>
      </c>
      <c r="L178" s="240">
        <f>K178+L177</f>
        <v>0</v>
      </c>
      <c r="M178" s="240">
        <f t="shared" ref="M178" si="1088">L178+M177</f>
        <v>0</v>
      </c>
      <c r="N178" s="240">
        <f t="shared" ref="N178" si="1089">M178+N177</f>
        <v>0</v>
      </c>
      <c r="O178" s="240">
        <f t="shared" ref="O178" si="1090">N178+O177</f>
        <v>0</v>
      </c>
      <c r="P178" s="240">
        <f t="shared" ref="P178" si="1091">O178+P177</f>
        <v>0</v>
      </c>
      <c r="Q178" s="240">
        <f t="shared" ref="Q178" si="1092">P178+Q177</f>
        <v>0</v>
      </c>
      <c r="R178" s="240">
        <f t="shared" ref="R178" si="1093">Q178+R177</f>
        <v>0</v>
      </c>
      <c r="S178" s="240">
        <f t="shared" ref="S178" si="1094">R178+S177</f>
        <v>0</v>
      </c>
      <c r="T178" s="240">
        <f t="shared" ref="T178" si="1095">S178+T177</f>
        <v>0</v>
      </c>
      <c r="U178" s="240">
        <f t="shared" ref="U178" si="1096">T178+U177</f>
        <v>0</v>
      </c>
      <c r="V178" s="240">
        <f t="shared" ref="V178" si="1097">U178+V177</f>
        <v>0</v>
      </c>
      <c r="W178" s="240">
        <f t="shared" ref="W178" si="1098">V178+W177</f>
        <v>0</v>
      </c>
      <c r="X178" s="240">
        <f t="shared" ref="X178" si="1099">W178+X177</f>
        <v>0</v>
      </c>
      <c r="Y178" s="240">
        <f t="shared" ref="Y178" si="1100">X178+Y177</f>
        <v>0</v>
      </c>
      <c r="Z178" s="240">
        <f t="shared" ref="Z178" si="1101">Y178+Z177</f>
        <v>0</v>
      </c>
      <c r="AA178" s="240">
        <f t="shared" ref="AA178" si="1102">Z178+AA177</f>
        <v>0</v>
      </c>
      <c r="AB178" s="240">
        <f t="shared" ref="AB178" si="1103">AA178+AB177</f>
        <v>0</v>
      </c>
      <c r="AC178" s="240">
        <f t="shared" ref="AC178" si="1104">AB178+AC177</f>
        <v>0</v>
      </c>
      <c r="AD178" s="240">
        <f t="shared" ref="AD178" si="1105">AC178+AD177</f>
        <v>0</v>
      </c>
      <c r="AE178" s="240">
        <f t="shared" ref="AE178" si="1106">AD178+AE177</f>
        <v>0</v>
      </c>
      <c r="AF178" s="240">
        <f t="shared" ref="AF178" si="1107">AE178+AF177</f>
        <v>0</v>
      </c>
      <c r="AG178" s="240">
        <f t="shared" ref="AG178" si="1108">AF178+AG177</f>
        <v>0</v>
      </c>
      <c r="AH178" s="240">
        <f t="shared" ref="AH178" si="1109">AG178+AH177</f>
        <v>0</v>
      </c>
      <c r="AI178" s="240">
        <f t="shared" ref="AI178" si="1110">AH178+AI177</f>
        <v>0</v>
      </c>
      <c r="AJ178" s="240">
        <f t="shared" ref="AJ178" si="1111">AI178+AJ177</f>
        <v>0</v>
      </c>
      <c r="AK178" s="240">
        <f t="shared" ref="AK178" si="1112">AJ178+AK177</f>
        <v>0</v>
      </c>
      <c r="AL178" s="240">
        <f t="shared" ref="AL178" si="1113">AK178+AL177</f>
        <v>0</v>
      </c>
      <c r="AM178" s="240">
        <f t="shared" ref="AM178" si="1114">AL178+AM177</f>
        <v>0</v>
      </c>
      <c r="AN178" s="240">
        <f t="shared" ref="AN178" si="1115">AM178+AN177</f>
        <v>0</v>
      </c>
      <c r="AO178" s="240">
        <f t="shared" ref="AO178" si="1116">AN178+AO177</f>
        <v>0</v>
      </c>
      <c r="AP178" s="240">
        <f t="shared" ref="AP178" si="1117">AO178+AP177</f>
        <v>0</v>
      </c>
      <c r="AQ178" s="238">
        <f>AQ177</f>
        <v>0</v>
      </c>
    </row>
    <row r="179" spans="1:43" x14ac:dyDescent="0.2">
      <c r="A179" s="223"/>
      <c r="B179" s="224"/>
      <c r="C179" s="224"/>
      <c r="D179" s="224"/>
      <c r="E179" s="225"/>
      <c r="F179" s="224"/>
      <c r="G179" s="224"/>
      <c r="H179" s="224"/>
      <c r="I179" s="224"/>
      <c r="J179" s="224"/>
      <c r="K179" s="224"/>
      <c r="L179" s="224"/>
      <c r="M179" s="224"/>
      <c r="N179" s="224"/>
      <c r="O179" s="224"/>
      <c r="P179" s="224"/>
      <c r="Q179" s="224"/>
      <c r="R179" s="224"/>
      <c r="S179" s="224"/>
      <c r="T179" s="224"/>
      <c r="U179" s="224"/>
      <c r="V179" s="224"/>
      <c r="W179" s="224"/>
      <c r="X179" s="224"/>
      <c r="Y179" s="224"/>
      <c r="Z179" s="224"/>
      <c r="AA179" s="224"/>
      <c r="AB179" s="224"/>
      <c r="AC179" s="224"/>
      <c r="AD179" s="224"/>
      <c r="AE179" s="224"/>
      <c r="AF179" s="224"/>
      <c r="AG179" s="224"/>
      <c r="AH179" s="224"/>
      <c r="AI179" s="224"/>
      <c r="AJ179" s="224"/>
      <c r="AK179" s="224"/>
      <c r="AL179" s="224"/>
      <c r="AM179" s="224"/>
      <c r="AN179" s="224"/>
      <c r="AO179" s="224"/>
      <c r="AP179" s="224"/>
      <c r="AQ179" s="226"/>
    </row>
    <row r="180" spans="1:43" x14ac:dyDescent="0.2">
      <c r="A180" s="235"/>
      <c r="B180" s="231"/>
      <c r="C180" s="231"/>
      <c r="D180" s="231"/>
      <c r="E180" s="230" t="s">
        <v>74</v>
      </c>
      <c r="F180" s="236" t="s">
        <v>69</v>
      </c>
      <c r="G180" s="237"/>
      <c r="H180" s="237"/>
      <c r="I180" s="237"/>
      <c r="J180" s="237"/>
      <c r="K180" s="237"/>
      <c r="L180" s="237"/>
      <c r="M180" s="237"/>
      <c r="N180" s="237"/>
      <c r="O180" s="237"/>
      <c r="P180" s="237"/>
      <c r="Q180" s="237"/>
      <c r="R180" s="237"/>
      <c r="S180" s="237"/>
      <c r="T180" s="237"/>
      <c r="U180" s="237"/>
      <c r="V180" s="237"/>
      <c r="W180" s="237"/>
      <c r="X180" s="237"/>
      <c r="Y180" s="237"/>
      <c r="Z180" s="237"/>
      <c r="AA180" s="237"/>
      <c r="AB180" s="237"/>
      <c r="AC180" s="237"/>
      <c r="AD180" s="237"/>
      <c r="AE180" s="237"/>
      <c r="AF180" s="237"/>
      <c r="AG180" s="237"/>
      <c r="AH180" s="237"/>
      <c r="AI180" s="237"/>
      <c r="AJ180" s="237"/>
      <c r="AK180" s="237"/>
      <c r="AL180" s="237"/>
      <c r="AM180" s="237"/>
      <c r="AN180" s="237"/>
      <c r="AO180" s="237"/>
      <c r="AP180" s="237"/>
      <c r="AQ180" s="238">
        <f>SUM(K180:AP180)</f>
        <v>0</v>
      </c>
    </row>
    <row r="181" spans="1:43" x14ac:dyDescent="0.2">
      <c r="A181" s="223"/>
      <c r="B181" s="224"/>
      <c r="C181" s="224"/>
      <c r="D181" s="224"/>
      <c r="E181" s="239"/>
      <c r="F181" s="226" t="s">
        <v>70</v>
      </c>
      <c r="G181" s="240"/>
      <c r="H181" s="240"/>
      <c r="I181" s="240"/>
      <c r="J181" s="240"/>
      <c r="K181" s="240"/>
      <c r="L181" s="240"/>
      <c r="M181" s="240"/>
      <c r="N181" s="240"/>
      <c r="O181" s="240"/>
      <c r="P181" s="240"/>
      <c r="Q181" s="240"/>
      <c r="R181" s="240"/>
      <c r="S181" s="240"/>
      <c r="T181" s="240"/>
      <c r="U181" s="240"/>
      <c r="V181" s="240"/>
      <c r="W181" s="240"/>
      <c r="X181" s="240"/>
      <c r="Y181" s="240"/>
      <c r="Z181" s="240"/>
      <c r="AA181" s="240"/>
      <c r="AB181" s="240"/>
      <c r="AC181" s="240"/>
      <c r="AD181" s="240"/>
      <c r="AE181" s="240"/>
      <c r="AF181" s="240"/>
      <c r="AG181" s="240"/>
      <c r="AH181" s="240"/>
      <c r="AI181" s="240"/>
      <c r="AJ181" s="240"/>
      <c r="AK181" s="240"/>
      <c r="AL181" s="240"/>
      <c r="AM181" s="240"/>
      <c r="AN181" s="240"/>
      <c r="AO181" s="240"/>
      <c r="AP181" s="240"/>
      <c r="AQ181" s="238">
        <f>SUM(K181:AP181)</f>
        <v>0</v>
      </c>
    </row>
    <row r="182" spans="1:43" x14ac:dyDescent="0.2">
      <c r="A182" s="223"/>
      <c r="B182" s="224"/>
      <c r="C182" s="224"/>
      <c r="D182" s="224"/>
      <c r="E182" s="239"/>
      <c r="F182" s="226" t="s">
        <v>71</v>
      </c>
      <c r="G182" s="240">
        <f>G180-G181</f>
        <v>0</v>
      </c>
      <c r="H182" s="240">
        <f t="shared" ref="H182" si="1118">H180-H181</f>
        <v>0</v>
      </c>
      <c r="I182" s="240">
        <f t="shared" ref="I182" si="1119">I180-I181</f>
        <v>0</v>
      </c>
      <c r="J182" s="240">
        <f t="shared" ref="J182" si="1120">J180-J181</f>
        <v>0</v>
      </c>
      <c r="K182" s="240">
        <f>K180-K181</f>
        <v>0</v>
      </c>
      <c r="L182" s="240">
        <f t="shared" ref="L182:O182" si="1121">L180-L181</f>
        <v>0</v>
      </c>
      <c r="M182" s="240">
        <f t="shared" si="1121"/>
        <v>0</v>
      </c>
      <c r="N182" s="240">
        <f t="shared" si="1121"/>
        <v>0</v>
      </c>
      <c r="O182" s="240">
        <f t="shared" si="1121"/>
        <v>0</v>
      </c>
      <c r="P182" s="240">
        <f>P180-P181</f>
        <v>0</v>
      </c>
      <c r="Q182" s="240">
        <f t="shared" ref="Q182:AP182" si="1122">Q180-Q181</f>
        <v>0</v>
      </c>
      <c r="R182" s="240">
        <f t="shared" si="1122"/>
        <v>0</v>
      </c>
      <c r="S182" s="240">
        <f t="shared" si="1122"/>
        <v>0</v>
      </c>
      <c r="T182" s="240">
        <f t="shared" si="1122"/>
        <v>0</v>
      </c>
      <c r="U182" s="240">
        <f t="shared" si="1122"/>
        <v>0</v>
      </c>
      <c r="V182" s="240">
        <f t="shared" si="1122"/>
        <v>0</v>
      </c>
      <c r="W182" s="240">
        <f t="shared" si="1122"/>
        <v>0</v>
      </c>
      <c r="X182" s="240">
        <f t="shared" si="1122"/>
        <v>0</v>
      </c>
      <c r="Y182" s="240">
        <f t="shared" si="1122"/>
        <v>0</v>
      </c>
      <c r="Z182" s="240">
        <f t="shared" si="1122"/>
        <v>0</v>
      </c>
      <c r="AA182" s="240">
        <f t="shared" si="1122"/>
        <v>0</v>
      </c>
      <c r="AB182" s="240">
        <f t="shared" si="1122"/>
        <v>0</v>
      </c>
      <c r="AC182" s="240">
        <f t="shared" si="1122"/>
        <v>0</v>
      </c>
      <c r="AD182" s="240">
        <f t="shared" si="1122"/>
        <v>0</v>
      </c>
      <c r="AE182" s="240">
        <f t="shared" si="1122"/>
        <v>0</v>
      </c>
      <c r="AF182" s="240">
        <f t="shared" si="1122"/>
        <v>0</v>
      </c>
      <c r="AG182" s="240">
        <f t="shared" si="1122"/>
        <v>0</v>
      </c>
      <c r="AH182" s="240">
        <f t="shared" si="1122"/>
        <v>0</v>
      </c>
      <c r="AI182" s="240">
        <f t="shared" si="1122"/>
        <v>0</v>
      </c>
      <c r="AJ182" s="240">
        <f t="shared" si="1122"/>
        <v>0</v>
      </c>
      <c r="AK182" s="240">
        <f t="shared" si="1122"/>
        <v>0</v>
      </c>
      <c r="AL182" s="240">
        <f t="shared" si="1122"/>
        <v>0</v>
      </c>
      <c r="AM182" s="240">
        <f t="shared" si="1122"/>
        <v>0</v>
      </c>
      <c r="AN182" s="240">
        <f t="shared" si="1122"/>
        <v>0</v>
      </c>
      <c r="AO182" s="240">
        <f t="shared" si="1122"/>
        <v>0</v>
      </c>
      <c r="AP182" s="240">
        <f t="shared" si="1122"/>
        <v>0</v>
      </c>
      <c r="AQ182" s="238">
        <f>SUM(K182:AP182)</f>
        <v>0</v>
      </c>
    </row>
    <row r="183" spans="1:43" x14ac:dyDescent="0.2">
      <c r="A183" s="227"/>
      <c r="B183" s="228"/>
      <c r="C183" s="228"/>
      <c r="D183" s="228"/>
      <c r="E183" s="232"/>
      <c r="F183" s="233" t="s">
        <v>72</v>
      </c>
      <c r="G183" s="240">
        <f t="shared" ref="G183" si="1123">G182</f>
        <v>0</v>
      </c>
      <c r="H183" s="240">
        <f t="shared" ref="H183" si="1124">G183+H182</f>
        <v>0</v>
      </c>
      <c r="I183" s="240">
        <f t="shared" ref="I183" si="1125">H183+I182</f>
        <v>0</v>
      </c>
      <c r="J183" s="240">
        <f t="shared" ref="J183" si="1126">I183+J182</f>
        <v>0</v>
      </c>
      <c r="K183" s="240">
        <f>J183+K182</f>
        <v>0</v>
      </c>
      <c r="L183" s="240">
        <f>K183+L182</f>
        <v>0</v>
      </c>
      <c r="M183" s="240">
        <f t="shared" ref="M183" si="1127">L183+M182</f>
        <v>0</v>
      </c>
      <c r="N183" s="240">
        <f t="shared" ref="N183" si="1128">M183+N182</f>
        <v>0</v>
      </c>
      <c r="O183" s="240">
        <f t="shared" ref="O183" si="1129">N183+O182</f>
        <v>0</v>
      </c>
      <c r="P183" s="240">
        <f t="shared" ref="P183" si="1130">O183+P182</f>
        <v>0</v>
      </c>
      <c r="Q183" s="240">
        <f t="shared" ref="Q183" si="1131">P183+Q182</f>
        <v>0</v>
      </c>
      <c r="R183" s="240">
        <f t="shared" ref="R183" si="1132">Q183+R182</f>
        <v>0</v>
      </c>
      <c r="S183" s="240">
        <f t="shared" ref="S183" si="1133">R183+S182</f>
        <v>0</v>
      </c>
      <c r="T183" s="240">
        <f t="shared" ref="T183" si="1134">S183+T182</f>
        <v>0</v>
      </c>
      <c r="U183" s="240">
        <f t="shared" ref="U183" si="1135">T183+U182</f>
        <v>0</v>
      </c>
      <c r="V183" s="240">
        <f t="shared" ref="V183" si="1136">U183+V182</f>
        <v>0</v>
      </c>
      <c r="W183" s="240">
        <f t="shared" ref="W183" si="1137">V183+W182</f>
        <v>0</v>
      </c>
      <c r="X183" s="240">
        <f t="shared" ref="X183" si="1138">W183+X182</f>
        <v>0</v>
      </c>
      <c r="Y183" s="240">
        <f t="shared" ref="Y183" si="1139">X183+Y182</f>
        <v>0</v>
      </c>
      <c r="Z183" s="240">
        <f t="shared" ref="Z183" si="1140">Y183+Z182</f>
        <v>0</v>
      </c>
      <c r="AA183" s="240">
        <f t="shared" ref="AA183" si="1141">Z183+AA182</f>
        <v>0</v>
      </c>
      <c r="AB183" s="240">
        <f t="shared" ref="AB183" si="1142">AA183+AB182</f>
        <v>0</v>
      </c>
      <c r="AC183" s="240">
        <f t="shared" ref="AC183" si="1143">AB183+AC182</f>
        <v>0</v>
      </c>
      <c r="AD183" s="240">
        <f t="shared" ref="AD183" si="1144">AC183+AD182</f>
        <v>0</v>
      </c>
      <c r="AE183" s="240">
        <f t="shared" ref="AE183" si="1145">AD183+AE182</f>
        <v>0</v>
      </c>
      <c r="AF183" s="240">
        <f t="shared" ref="AF183" si="1146">AE183+AF182</f>
        <v>0</v>
      </c>
      <c r="AG183" s="240">
        <f t="shared" ref="AG183" si="1147">AF183+AG182</f>
        <v>0</v>
      </c>
      <c r="AH183" s="240">
        <f t="shared" ref="AH183" si="1148">AG183+AH182</f>
        <v>0</v>
      </c>
      <c r="AI183" s="240">
        <f t="shared" ref="AI183" si="1149">AH183+AI182</f>
        <v>0</v>
      </c>
      <c r="AJ183" s="240">
        <f t="shared" ref="AJ183" si="1150">AI183+AJ182</f>
        <v>0</v>
      </c>
      <c r="AK183" s="240">
        <f t="shared" ref="AK183" si="1151">AJ183+AK182</f>
        <v>0</v>
      </c>
      <c r="AL183" s="240">
        <f t="shared" ref="AL183" si="1152">AK183+AL182</f>
        <v>0</v>
      </c>
      <c r="AM183" s="240">
        <f t="shared" ref="AM183" si="1153">AL183+AM182</f>
        <v>0</v>
      </c>
      <c r="AN183" s="240">
        <f t="shared" ref="AN183" si="1154">AM183+AN182</f>
        <v>0</v>
      </c>
      <c r="AO183" s="240">
        <f t="shared" ref="AO183" si="1155">AN183+AO182</f>
        <v>0</v>
      </c>
      <c r="AP183" s="240">
        <f t="shared" ref="AP183" si="1156">AO183+AP182</f>
        <v>0</v>
      </c>
      <c r="AQ183" s="238">
        <f>AQ182</f>
        <v>0</v>
      </c>
    </row>
    <row r="184" spans="1:43" x14ac:dyDescent="0.2">
      <c r="A184" s="223"/>
      <c r="B184" s="224"/>
      <c r="C184" s="224"/>
      <c r="D184" s="224"/>
      <c r="E184" s="225"/>
      <c r="F184" s="224"/>
      <c r="G184" s="224"/>
      <c r="H184" s="224"/>
      <c r="I184" s="224"/>
      <c r="J184" s="224"/>
      <c r="K184" s="224"/>
      <c r="L184" s="224"/>
      <c r="M184" s="224"/>
      <c r="N184" s="224"/>
      <c r="O184" s="224"/>
      <c r="P184" s="224"/>
      <c r="Q184" s="224"/>
      <c r="R184" s="224"/>
      <c r="S184" s="224"/>
      <c r="T184" s="224"/>
      <c r="U184" s="224"/>
      <c r="V184" s="224"/>
      <c r="W184" s="224"/>
      <c r="X184" s="224"/>
      <c r="Y184" s="224"/>
      <c r="Z184" s="224"/>
      <c r="AA184" s="224"/>
      <c r="AB184" s="224"/>
      <c r="AC184" s="224"/>
      <c r="AD184" s="224"/>
      <c r="AE184" s="224"/>
      <c r="AF184" s="224"/>
      <c r="AG184" s="224"/>
      <c r="AH184" s="224"/>
      <c r="AI184" s="224"/>
      <c r="AJ184" s="224"/>
      <c r="AK184" s="224"/>
      <c r="AL184" s="224"/>
      <c r="AM184" s="224"/>
      <c r="AN184" s="224"/>
      <c r="AO184" s="224"/>
      <c r="AP184" s="224"/>
      <c r="AQ184" s="226"/>
    </row>
    <row r="185" spans="1:43" x14ac:dyDescent="0.2">
      <c r="A185" s="235"/>
      <c r="B185" s="231"/>
      <c r="C185" s="231"/>
      <c r="D185" s="231"/>
      <c r="E185" s="230" t="s">
        <v>75</v>
      </c>
      <c r="F185" s="236" t="s">
        <v>69</v>
      </c>
      <c r="G185" s="237"/>
      <c r="H185" s="237"/>
      <c r="I185" s="237"/>
      <c r="J185" s="237"/>
      <c r="K185" s="237"/>
      <c r="L185" s="237"/>
      <c r="M185" s="237"/>
      <c r="N185" s="237"/>
      <c r="O185" s="237"/>
      <c r="P185" s="237"/>
      <c r="Q185" s="237"/>
      <c r="R185" s="237"/>
      <c r="S185" s="237"/>
      <c r="T185" s="237"/>
      <c r="U185" s="237"/>
      <c r="V185" s="237"/>
      <c r="W185" s="237"/>
      <c r="X185" s="237"/>
      <c r="Y185" s="237"/>
      <c r="Z185" s="237"/>
      <c r="AA185" s="237"/>
      <c r="AB185" s="237"/>
      <c r="AC185" s="237"/>
      <c r="AD185" s="237"/>
      <c r="AE185" s="237"/>
      <c r="AF185" s="237"/>
      <c r="AG185" s="237"/>
      <c r="AH185" s="237"/>
      <c r="AI185" s="237"/>
      <c r="AJ185" s="237"/>
      <c r="AK185" s="237"/>
      <c r="AL185" s="237"/>
      <c r="AM185" s="237"/>
      <c r="AN185" s="237"/>
      <c r="AO185" s="237"/>
      <c r="AP185" s="237"/>
      <c r="AQ185" s="238">
        <f>SUM(K185:AP185)</f>
        <v>0</v>
      </c>
    </row>
    <row r="186" spans="1:43" x14ac:dyDescent="0.2">
      <c r="A186" s="223"/>
      <c r="B186" s="224"/>
      <c r="C186" s="224"/>
      <c r="D186" s="224"/>
      <c r="E186" s="239"/>
      <c r="F186" s="226" t="s">
        <v>70</v>
      </c>
      <c r="G186" s="240"/>
      <c r="H186" s="240"/>
      <c r="I186" s="240"/>
      <c r="J186" s="240"/>
      <c r="K186" s="240"/>
      <c r="L186" s="240"/>
      <c r="M186" s="240"/>
      <c r="N186" s="240"/>
      <c r="O186" s="240"/>
      <c r="P186" s="240"/>
      <c r="Q186" s="240"/>
      <c r="R186" s="240"/>
      <c r="S186" s="240"/>
      <c r="T186" s="240"/>
      <c r="U186" s="240"/>
      <c r="V186" s="240"/>
      <c r="W186" s="240"/>
      <c r="X186" s="240"/>
      <c r="Y186" s="240"/>
      <c r="Z186" s="240"/>
      <c r="AA186" s="240"/>
      <c r="AB186" s="240"/>
      <c r="AC186" s="240"/>
      <c r="AD186" s="240"/>
      <c r="AE186" s="240"/>
      <c r="AF186" s="240"/>
      <c r="AG186" s="240"/>
      <c r="AH186" s="240"/>
      <c r="AI186" s="240"/>
      <c r="AJ186" s="240"/>
      <c r="AK186" s="240"/>
      <c r="AL186" s="240"/>
      <c r="AM186" s="240"/>
      <c r="AN186" s="240"/>
      <c r="AO186" s="240"/>
      <c r="AP186" s="240"/>
      <c r="AQ186" s="238">
        <f>SUM(K186:AP186)</f>
        <v>0</v>
      </c>
    </row>
    <row r="187" spans="1:43" x14ac:dyDescent="0.2">
      <c r="A187" s="223"/>
      <c r="B187" s="224"/>
      <c r="C187" s="224"/>
      <c r="D187" s="224"/>
      <c r="E187" s="239"/>
      <c r="F187" s="226" t="s">
        <v>71</v>
      </c>
      <c r="G187" s="240">
        <f>G185-G186</f>
        <v>0</v>
      </c>
      <c r="H187" s="240">
        <f t="shared" ref="H187" si="1157">H185-H186</f>
        <v>0</v>
      </c>
      <c r="I187" s="240">
        <f t="shared" ref="I187" si="1158">I185-I186</f>
        <v>0</v>
      </c>
      <c r="J187" s="240">
        <f t="shared" ref="J187" si="1159">J185-J186</f>
        <v>0</v>
      </c>
      <c r="K187" s="240">
        <f>K185-K186</f>
        <v>0</v>
      </c>
      <c r="L187" s="240">
        <f t="shared" ref="L187:O187" si="1160">L185-L186</f>
        <v>0</v>
      </c>
      <c r="M187" s="240">
        <f t="shared" si="1160"/>
        <v>0</v>
      </c>
      <c r="N187" s="240">
        <f t="shared" si="1160"/>
        <v>0</v>
      </c>
      <c r="O187" s="240">
        <f t="shared" si="1160"/>
        <v>0</v>
      </c>
      <c r="P187" s="240">
        <f>P185-P186</f>
        <v>0</v>
      </c>
      <c r="Q187" s="240">
        <f t="shared" ref="Q187:AP187" si="1161">Q185-Q186</f>
        <v>0</v>
      </c>
      <c r="R187" s="240">
        <f t="shared" si="1161"/>
        <v>0</v>
      </c>
      <c r="S187" s="240">
        <f t="shared" si="1161"/>
        <v>0</v>
      </c>
      <c r="T187" s="240">
        <f t="shared" si="1161"/>
        <v>0</v>
      </c>
      <c r="U187" s="240">
        <f t="shared" si="1161"/>
        <v>0</v>
      </c>
      <c r="V187" s="240">
        <f t="shared" si="1161"/>
        <v>0</v>
      </c>
      <c r="W187" s="240">
        <f t="shared" si="1161"/>
        <v>0</v>
      </c>
      <c r="X187" s="240">
        <f t="shared" si="1161"/>
        <v>0</v>
      </c>
      <c r="Y187" s="240">
        <f t="shared" si="1161"/>
        <v>0</v>
      </c>
      <c r="Z187" s="240">
        <f t="shared" si="1161"/>
        <v>0</v>
      </c>
      <c r="AA187" s="240">
        <f t="shared" si="1161"/>
        <v>0</v>
      </c>
      <c r="AB187" s="240">
        <f t="shared" si="1161"/>
        <v>0</v>
      </c>
      <c r="AC187" s="240">
        <f t="shared" si="1161"/>
        <v>0</v>
      </c>
      <c r="AD187" s="240">
        <f t="shared" si="1161"/>
        <v>0</v>
      </c>
      <c r="AE187" s="240">
        <f t="shared" si="1161"/>
        <v>0</v>
      </c>
      <c r="AF187" s="240">
        <f t="shared" si="1161"/>
        <v>0</v>
      </c>
      <c r="AG187" s="240">
        <f t="shared" si="1161"/>
        <v>0</v>
      </c>
      <c r="AH187" s="240">
        <f t="shared" si="1161"/>
        <v>0</v>
      </c>
      <c r="AI187" s="240">
        <f t="shared" si="1161"/>
        <v>0</v>
      </c>
      <c r="AJ187" s="240">
        <f t="shared" si="1161"/>
        <v>0</v>
      </c>
      <c r="AK187" s="240">
        <f t="shared" si="1161"/>
        <v>0</v>
      </c>
      <c r="AL187" s="240">
        <f t="shared" si="1161"/>
        <v>0</v>
      </c>
      <c r="AM187" s="240">
        <f t="shared" si="1161"/>
        <v>0</v>
      </c>
      <c r="AN187" s="240">
        <f t="shared" si="1161"/>
        <v>0</v>
      </c>
      <c r="AO187" s="240">
        <f t="shared" si="1161"/>
        <v>0</v>
      </c>
      <c r="AP187" s="240">
        <f t="shared" si="1161"/>
        <v>0</v>
      </c>
      <c r="AQ187" s="238">
        <f>SUM(K187:AP187)</f>
        <v>0</v>
      </c>
    </row>
    <row r="188" spans="1:43" x14ac:dyDescent="0.2">
      <c r="A188" s="227"/>
      <c r="B188" s="228"/>
      <c r="C188" s="228"/>
      <c r="D188" s="228"/>
      <c r="E188" s="232"/>
      <c r="F188" s="233" t="s">
        <v>72</v>
      </c>
      <c r="G188" s="240">
        <f t="shared" ref="G188" si="1162">G187</f>
        <v>0</v>
      </c>
      <c r="H188" s="240">
        <f t="shared" ref="H188" si="1163">G188+H187</f>
        <v>0</v>
      </c>
      <c r="I188" s="240">
        <f t="shared" ref="I188" si="1164">H188+I187</f>
        <v>0</v>
      </c>
      <c r="J188" s="240">
        <f t="shared" ref="J188" si="1165">I188+J187</f>
        <v>0</v>
      </c>
      <c r="K188" s="240">
        <f>J188+K187</f>
        <v>0</v>
      </c>
      <c r="L188" s="240">
        <f>K188+L187</f>
        <v>0</v>
      </c>
      <c r="M188" s="240">
        <f t="shared" ref="M188" si="1166">L188+M187</f>
        <v>0</v>
      </c>
      <c r="N188" s="240">
        <f t="shared" ref="N188" si="1167">M188+N187</f>
        <v>0</v>
      </c>
      <c r="O188" s="240">
        <f t="shared" ref="O188" si="1168">N188+O187</f>
        <v>0</v>
      </c>
      <c r="P188" s="240">
        <f t="shared" ref="P188" si="1169">O188+P187</f>
        <v>0</v>
      </c>
      <c r="Q188" s="240">
        <f t="shared" ref="Q188" si="1170">P188+Q187</f>
        <v>0</v>
      </c>
      <c r="R188" s="240">
        <f t="shared" ref="R188" si="1171">Q188+R187</f>
        <v>0</v>
      </c>
      <c r="S188" s="240">
        <f t="shared" ref="S188" si="1172">R188+S187</f>
        <v>0</v>
      </c>
      <c r="T188" s="240">
        <f t="shared" ref="T188" si="1173">S188+T187</f>
        <v>0</v>
      </c>
      <c r="U188" s="240">
        <f t="shared" ref="U188" si="1174">T188+U187</f>
        <v>0</v>
      </c>
      <c r="V188" s="240">
        <f t="shared" ref="V188" si="1175">U188+V187</f>
        <v>0</v>
      </c>
      <c r="W188" s="240">
        <f t="shared" ref="W188" si="1176">V188+W187</f>
        <v>0</v>
      </c>
      <c r="X188" s="240">
        <f t="shared" ref="X188" si="1177">W188+X187</f>
        <v>0</v>
      </c>
      <c r="Y188" s="240">
        <f t="shared" ref="Y188" si="1178">X188+Y187</f>
        <v>0</v>
      </c>
      <c r="Z188" s="240">
        <f t="shared" ref="Z188" si="1179">Y188+Z187</f>
        <v>0</v>
      </c>
      <c r="AA188" s="240">
        <f t="shared" ref="AA188" si="1180">Z188+AA187</f>
        <v>0</v>
      </c>
      <c r="AB188" s="240">
        <f t="shared" ref="AB188" si="1181">AA188+AB187</f>
        <v>0</v>
      </c>
      <c r="AC188" s="240">
        <f t="shared" ref="AC188" si="1182">AB188+AC187</f>
        <v>0</v>
      </c>
      <c r="AD188" s="240">
        <f t="shared" ref="AD188" si="1183">AC188+AD187</f>
        <v>0</v>
      </c>
      <c r="AE188" s="240">
        <f t="shared" ref="AE188" si="1184">AD188+AE187</f>
        <v>0</v>
      </c>
      <c r="AF188" s="240">
        <f t="shared" ref="AF188" si="1185">AE188+AF187</f>
        <v>0</v>
      </c>
      <c r="AG188" s="240">
        <f t="shared" ref="AG188" si="1186">AF188+AG187</f>
        <v>0</v>
      </c>
      <c r="AH188" s="240">
        <f t="shared" ref="AH188" si="1187">AG188+AH187</f>
        <v>0</v>
      </c>
      <c r="AI188" s="240">
        <f t="shared" ref="AI188" si="1188">AH188+AI187</f>
        <v>0</v>
      </c>
      <c r="AJ188" s="240">
        <f t="shared" ref="AJ188" si="1189">AI188+AJ187</f>
        <v>0</v>
      </c>
      <c r="AK188" s="240">
        <f t="shared" ref="AK188" si="1190">AJ188+AK187</f>
        <v>0</v>
      </c>
      <c r="AL188" s="240">
        <f t="shared" ref="AL188" si="1191">AK188+AL187</f>
        <v>0</v>
      </c>
      <c r="AM188" s="240">
        <f t="shared" ref="AM188" si="1192">AL188+AM187</f>
        <v>0</v>
      </c>
      <c r="AN188" s="240">
        <f t="shared" ref="AN188" si="1193">AM188+AN187</f>
        <v>0</v>
      </c>
      <c r="AO188" s="240">
        <f t="shared" ref="AO188" si="1194">AN188+AO187</f>
        <v>0</v>
      </c>
      <c r="AP188" s="240">
        <f t="shared" ref="AP188" si="1195">AO188+AP187</f>
        <v>0</v>
      </c>
      <c r="AQ188" s="238">
        <f>AQ187</f>
        <v>0</v>
      </c>
    </row>
    <row r="189" spans="1:43" x14ac:dyDescent="0.2">
      <c r="A189" s="223"/>
      <c r="B189" s="224"/>
      <c r="C189" s="224"/>
      <c r="D189" s="224"/>
      <c r="E189" s="225"/>
      <c r="F189" s="224"/>
      <c r="G189" s="224"/>
      <c r="H189" s="224"/>
      <c r="I189" s="224"/>
      <c r="J189" s="224"/>
      <c r="K189" s="224"/>
      <c r="L189" s="224"/>
      <c r="M189" s="224"/>
      <c r="N189" s="224"/>
      <c r="O189" s="224"/>
      <c r="P189" s="224"/>
      <c r="Q189" s="224"/>
      <c r="R189" s="224"/>
      <c r="S189" s="224"/>
      <c r="T189" s="224"/>
      <c r="U189" s="224"/>
      <c r="V189" s="224"/>
      <c r="W189" s="224"/>
      <c r="X189" s="224"/>
      <c r="Y189" s="224"/>
      <c r="Z189" s="224"/>
      <c r="AA189" s="224"/>
      <c r="AB189" s="224"/>
      <c r="AC189" s="224"/>
      <c r="AD189" s="224"/>
      <c r="AE189" s="224"/>
      <c r="AF189" s="224"/>
      <c r="AG189" s="224"/>
      <c r="AH189" s="224"/>
      <c r="AI189" s="224"/>
      <c r="AJ189" s="224"/>
      <c r="AK189" s="224"/>
      <c r="AL189" s="224"/>
      <c r="AM189" s="224"/>
      <c r="AN189" s="224"/>
      <c r="AO189" s="224"/>
      <c r="AP189" s="224"/>
      <c r="AQ189" s="226"/>
    </row>
    <row r="190" spans="1:43" x14ac:dyDescent="0.2">
      <c r="A190" s="235"/>
      <c r="B190" s="231"/>
      <c r="C190" s="231"/>
      <c r="D190" s="231"/>
      <c r="E190" s="230" t="s">
        <v>76</v>
      </c>
      <c r="F190" s="236" t="s">
        <v>69</v>
      </c>
      <c r="G190" s="237"/>
      <c r="H190" s="237"/>
      <c r="I190" s="237"/>
      <c r="J190" s="237"/>
      <c r="K190" s="237"/>
      <c r="L190" s="237"/>
      <c r="M190" s="237"/>
      <c r="N190" s="237"/>
      <c r="O190" s="237"/>
      <c r="P190" s="237"/>
      <c r="Q190" s="237"/>
      <c r="R190" s="237"/>
      <c r="S190" s="237"/>
      <c r="T190" s="237"/>
      <c r="U190" s="237"/>
      <c r="V190" s="237"/>
      <c r="W190" s="237"/>
      <c r="X190" s="237"/>
      <c r="Y190" s="237"/>
      <c r="Z190" s="237"/>
      <c r="AA190" s="237"/>
      <c r="AB190" s="237"/>
      <c r="AC190" s="237"/>
      <c r="AD190" s="237"/>
      <c r="AE190" s="237"/>
      <c r="AF190" s="237"/>
      <c r="AG190" s="237"/>
      <c r="AH190" s="237"/>
      <c r="AI190" s="237"/>
      <c r="AJ190" s="237"/>
      <c r="AK190" s="237"/>
      <c r="AL190" s="237"/>
      <c r="AM190" s="237"/>
      <c r="AN190" s="237"/>
      <c r="AO190" s="237"/>
      <c r="AP190" s="237"/>
      <c r="AQ190" s="238">
        <f>SUM(K190:AP190)</f>
        <v>0</v>
      </c>
    </row>
    <row r="191" spans="1:43" x14ac:dyDescent="0.2">
      <c r="A191" s="223"/>
      <c r="B191" s="224"/>
      <c r="C191" s="224"/>
      <c r="D191" s="224"/>
      <c r="E191" s="239"/>
      <c r="F191" s="226" t="s">
        <v>70</v>
      </c>
      <c r="G191" s="240"/>
      <c r="H191" s="240"/>
      <c r="I191" s="240"/>
      <c r="J191" s="240"/>
      <c r="K191" s="240"/>
      <c r="L191" s="240"/>
      <c r="M191" s="240"/>
      <c r="N191" s="240"/>
      <c r="O191" s="240"/>
      <c r="P191" s="240"/>
      <c r="Q191" s="240"/>
      <c r="R191" s="240"/>
      <c r="S191" s="240"/>
      <c r="T191" s="240"/>
      <c r="U191" s="240"/>
      <c r="V191" s="240"/>
      <c r="W191" s="240"/>
      <c r="X191" s="240"/>
      <c r="Y191" s="240"/>
      <c r="Z191" s="240"/>
      <c r="AA191" s="240"/>
      <c r="AB191" s="240"/>
      <c r="AC191" s="240"/>
      <c r="AD191" s="240"/>
      <c r="AE191" s="240"/>
      <c r="AF191" s="240"/>
      <c r="AG191" s="240"/>
      <c r="AH191" s="240"/>
      <c r="AI191" s="240"/>
      <c r="AJ191" s="240"/>
      <c r="AK191" s="240"/>
      <c r="AL191" s="240"/>
      <c r="AM191" s="240"/>
      <c r="AN191" s="240"/>
      <c r="AO191" s="240"/>
      <c r="AP191" s="240"/>
      <c r="AQ191" s="238">
        <f>SUM(K191:AP191)</f>
        <v>0</v>
      </c>
    </row>
    <row r="192" spans="1:43" x14ac:dyDescent="0.2">
      <c r="A192" s="223"/>
      <c r="B192" s="224"/>
      <c r="C192" s="224"/>
      <c r="D192" s="224"/>
      <c r="E192" s="239"/>
      <c r="F192" s="226" t="s">
        <v>71</v>
      </c>
      <c r="G192" s="240">
        <f>G190-G191</f>
        <v>0</v>
      </c>
      <c r="H192" s="240">
        <f t="shared" ref="H192" si="1196">H190-H191</f>
        <v>0</v>
      </c>
      <c r="I192" s="240">
        <f t="shared" ref="I192" si="1197">I190-I191</f>
        <v>0</v>
      </c>
      <c r="J192" s="240">
        <f t="shared" ref="J192" si="1198">J190-J191</f>
        <v>0</v>
      </c>
      <c r="K192" s="240">
        <f>K190-K191</f>
        <v>0</v>
      </c>
      <c r="L192" s="240">
        <f t="shared" ref="L192:O192" si="1199">L190-L191</f>
        <v>0</v>
      </c>
      <c r="M192" s="240">
        <f t="shared" si="1199"/>
        <v>0</v>
      </c>
      <c r="N192" s="240">
        <f t="shared" si="1199"/>
        <v>0</v>
      </c>
      <c r="O192" s="240">
        <f t="shared" si="1199"/>
        <v>0</v>
      </c>
      <c r="P192" s="240">
        <f>P190-P191</f>
        <v>0</v>
      </c>
      <c r="Q192" s="240">
        <f t="shared" ref="Q192:AP192" si="1200">Q190-Q191</f>
        <v>0</v>
      </c>
      <c r="R192" s="240">
        <f t="shared" si="1200"/>
        <v>0</v>
      </c>
      <c r="S192" s="240">
        <f t="shared" si="1200"/>
        <v>0</v>
      </c>
      <c r="T192" s="240">
        <f t="shared" si="1200"/>
        <v>0</v>
      </c>
      <c r="U192" s="240">
        <f t="shared" si="1200"/>
        <v>0</v>
      </c>
      <c r="V192" s="240">
        <f t="shared" si="1200"/>
        <v>0</v>
      </c>
      <c r="W192" s="240">
        <f t="shared" si="1200"/>
        <v>0</v>
      </c>
      <c r="X192" s="240">
        <f t="shared" si="1200"/>
        <v>0</v>
      </c>
      <c r="Y192" s="240">
        <f t="shared" si="1200"/>
        <v>0</v>
      </c>
      <c r="Z192" s="240">
        <f t="shared" si="1200"/>
        <v>0</v>
      </c>
      <c r="AA192" s="240">
        <f t="shared" si="1200"/>
        <v>0</v>
      </c>
      <c r="AB192" s="240">
        <f t="shared" si="1200"/>
        <v>0</v>
      </c>
      <c r="AC192" s="240">
        <f t="shared" si="1200"/>
        <v>0</v>
      </c>
      <c r="AD192" s="240">
        <f t="shared" si="1200"/>
        <v>0</v>
      </c>
      <c r="AE192" s="240">
        <f t="shared" si="1200"/>
        <v>0</v>
      </c>
      <c r="AF192" s="240">
        <f t="shared" si="1200"/>
        <v>0</v>
      </c>
      <c r="AG192" s="240">
        <f t="shared" si="1200"/>
        <v>0</v>
      </c>
      <c r="AH192" s="240">
        <f t="shared" si="1200"/>
        <v>0</v>
      </c>
      <c r="AI192" s="240">
        <f t="shared" si="1200"/>
        <v>0</v>
      </c>
      <c r="AJ192" s="240">
        <f t="shared" si="1200"/>
        <v>0</v>
      </c>
      <c r="AK192" s="240">
        <f t="shared" si="1200"/>
        <v>0</v>
      </c>
      <c r="AL192" s="240">
        <f t="shared" si="1200"/>
        <v>0</v>
      </c>
      <c r="AM192" s="240">
        <f t="shared" si="1200"/>
        <v>0</v>
      </c>
      <c r="AN192" s="240">
        <f t="shared" si="1200"/>
        <v>0</v>
      </c>
      <c r="AO192" s="240">
        <f t="shared" si="1200"/>
        <v>0</v>
      </c>
      <c r="AP192" s="240">
        <f t="shared" si="1200"/>
        <v>0</v>
      </c>
      <c r="AQ192" s="238">
        <f>SUM(K192:AP192)</f>
        <v>0</v>
      </c>
    </row>
    <row r="193" spans="1:43" x14ac:dyDescent="0.2">
      <c r="A193" s="227"/>
      <c r="B193" s="228"/>
      <c r="C193" s="228"/>
      <c r="D193" s="228"/>
      <c r="E193" s="232"/>
      <c r="F193" s="233" t="s">
        <v>72</v>
      </c>
      <c r="G193" s="240">
        <f t="shared" ref="G193" si="1201">G192</f>
        <v>0</v>
      </c>
      <c r="H193" s="240">
        <f t="shared" ref="H193" si="1202">G193+H192</f>
        <v>0</v>
      </c>
      <c r="I193" s="240">
        <f t="shared" ref="I193" si="1203">H193+I192</f>
        <v>0</v>
      </c>
      <c r="J193" s="240">
        <f t="shared" ref="J193" si="1204">I193+J192</f>
        <v>0</v>
      </c>
      <c r="K193" s="240">
        <f>J193+K192</f>
        <v>0</v>
      </c>
      <c r="L193" s="240">
        <f>K193+L192</f>
        <v>0</v>
      </c>
      <c r="M193" s="240">
        <f t="shared" ref="M193" si="1205">L193+M192</f>
        <v>0</v>
      </c>
      <c r="N193" s="240">
        <f t="shared" ref="N193" si="1206">M193+N192</f>
        <v>0</v>
      </c>
      <c r="O193" s="240">
        <f t="shared" ref="O193" si="1207">N193+O192</f>
        <v>0</v>
      </c>
      <c r="P193" s="240">
        <f t="shared" ref="P193" si="1208">O193+P192</f>
        <v>0</v>
      </c>
      <c r="Q193" s="240">
        <f t="shared" ref="Q193" si="1209">P193+Q192</f>
        <v>0</v>
      </c>
      <c r="R193" s="240">
        <f t="shared" ref="R193" si="1210">Q193+R192</f>
        <v>0</v>
      </c>
      <c r="S193" s="240">
        <f t="shared" ref="S193" si="1211">R193+S192</f>
        <v>0</v>
      </c>
      <c r="T193" s="240">
        <f t="shared" ref="T193" si="1212">S193+T192</f>
        <v>0</v>
      </c>
      <c r="U193" s="240">
        <f t="shared" ref="U193" si="1213">T193+U192</f>
        <v>0</v>
      </c>
      <c r="V193" s="240">
        <f t="shared" ref="V193" si="1214">U193+V192</f>
        <v>0</v>
      </c>
      <c r="W193" s="240">
        <f t="shared" ref="W193" si="1215">V193+W192</f>
        <v>0</v>
      </c>
      <c r="X193" s="240">
        <f t="shared" ref="X193" si="1216">W193+X192</f>
        <v>0</v>
      </c>
      <c r="Y193" s="240">
        <f t="shared" ref="Y193" si="1217">X193+Y192</f>
        <v>0</v>
      </c>
      <c r="Z193" s="240">
        <f t="shared" ref="Z193" si="1218">Y193+Z192</f>
        <v>0</v>
      </c>
      <c r="AA193" s="240">
        <f t="shared" ref="AA193" si="1219">Z193+AA192</f>
        <v>0</v>
      </c>
      <c r="AB193" s="240">
        <f t="shared" ref="AB193" si="1220">AA193+AB192</f>
        <v>0</v>
      </c>
      <c r="AC193" s="240">
        <f t="shared" ref="AC193" si="1221">AB193+AC192</f>
        <v>0</v>
      </c>
      <c r="AD193" s="240">
        <f t="shared" ref="AD193" si="1222">AC193+AD192</f>
        <v>0</v>
      </c>
      <c r="AE193" s="240">
        <f t="shared" ref="AE193" si="1223">AD193+AE192</f>
        <v>0</v>
      </c>
      <c r="AF193" s="240">
        <f t="shared" ref="AF193" si="1224">AE193+AF192</f>
        <v>0</v>
      </c>
      <c r="AG193" s="240">
        <f t="shared" ref="AG193" si="1225">AF193+AG192</f>
        <v>0</v>
      </c>
      <c r="AH193" s="240">
        <f t="shared" ref="AH193" si="1226">AG193+AH192</f>
        <v>0</v>
      </c>
      <c r="AI193" s="240">
        <f t="shared" ref="AI193" si="1227">AH193+AI192</f>
        <v>0</v>
      </c>
      <c r="AJ193" s="240">
        <f t="shared" ref="AJ193" si="1228">AI193+AJ192</f>
        <v>0</v>
      </c>
      <c r="AK193" s="240">
        <f t="shared" ref="AK193" si="1229">AJ193+AK192</f>
        <v>0</v>
      </c>
      <c r="AL193" s="240">
        <f t="shared" ref="AL193" si="1230">AK193+AL192</f>
        <v>0</v>
      </c>
      <c r="AM193" s="240">
        <f t="shared" ref="AM193" si="1231">AL193+AM192</f>
        <v>0</v>
      </c>
      <c r="AN193" s="240">
        <f t="shared" ref="AN193" si="1232">AM193+AN192</f>
        <v>0</v>
      </c>
      <c r="AO193" s="240">
        <f t="shared" ref="AO193" si="1233">AN193+AO192</f>
        <v>0</v>
      </c>
      <c r="AP193" s="240">
        <f t="shared" ref="AP193" si="1234">AO193+AP192</f>
        <v>0</v>
      </c>
      <c r="AQ193" s="238">
        <f>AQ192</f>
        <v>0</v>
      </c>
    </row>
    <row r="194" spans="1:43" x14ac:dyDescent="0.2">
      <c r="A194" s="223"/>
      <c r="B194" s="224"/>
      <c r="C194" s="224"/>
      <c r="D194" s="224"/>
      <c r="E194" s="225"/>
      <c r="F194" s="224"/>
      <c r="G194" s="224"/>
      <c r="H194" s="224"/>
      <c r="I194" s="224"/>
      <c r="J194" s="224"/>
      <c r="K194" s="224"/>
      <c r="L194" s="224"/>
      <c r="M194" s="224"/>
      <c r="N194" s="224"/>
      <c r="O194" s="224"/>
      <c r="P194" s="224"/>
      <c r="Q194" s="224"/>
      <c r="R194" s="224"/>
      <c r="S194" s="224"/>
      <c r="T194" s="224"/>
      <c r="U194" s="224"/>
      <c r="V194" s="224"/>
      <c r="W194" s="224"/>
      <c r="X194" s="224"/>
      <c r="Y194" s="224"/>
      <c r="Z194" s="224"/>
      <c r="AA194" s="224"/>
      <c r="AB194" s="224"/>
      <c r="AC194" s="224"/>
      <c r="AD194" s="224"/>
      <c r="AE194" s="224"/>
      <c r="AF194" s="224"/>
      <c r="AG194" s="224"/>
      <c r="AH194" s="224"/>
      <c r="AI194" s="224"/>
      <c r="AJ194" s="224"/>
      <c r="AK194" s="224"/>
      <c r="AL194" s="224"/>
      <c r="AM194" s="224"/>
      <c r="AN194" s="224"/>
      <c r="AO194" s="224"/>
      <c r="AP194" s="224"/>
      <c r="AQ194" s="226"/>
    </row>
    <row r="195" spans="1:43" x14ac:dyDescent="0.2">
      <c r="A195" s="235"/>
      <c r="B195" s="231"/>
      <c r="C195" s="231"/>
      <c r="D195" s="231"/>
      <c r="E195" s="230" t="s">
        <v>77</v>
      </c>
      <c r="F195" s="236" t="s">
        <v>69</v>
      </c>
      <c r="G195" s="237"/>
      <c r="H195" s="237"/>
      <c r="I195" s="237"/>
      <c r="J195" s="237"/>
      <c r="K195" s="237"/>
      <c r="L195" s="237"/>
      <c r="M195" s="237"/>
      <c r="N195" s="237"/>
      <c r="O195" s="237"/>
      <c r="P195" s="237"/>
      <c r="Q195" s="237"/>
      <c r="R195" s="237"/>
      <c r="S195" s="237"/>
      <c r="T195" s="237"/>
      <c r="U195" s="237"/>
      <c r="V195" s="237"/>
      <c r="W195" s="237"/>
      <c r="X195" s="237"/>
      <c r="Y195" s="237"/>
      <c r="Z195" s="237"/>
      <c r="AA195" s="237"/>
      <c r="AB195" s="237"/>
      <c r="AC195" s="237"/>
      <c r="AD195" s="237"/>
      <c r="AE195" s="237"/>
      <c r="AF195" s="237"/>
      <c r="AG195" s="237"/>
      <c r="AH195" s="237"/>
      <c r="AI195" s="237"/>
      <c r="AJ195" s="237"/>
      <c r="AK195" s="237"/>
      <c r="AL195" s="237"/>
      <c r="AM195" s="237"/>
      <c r="AN195" s="237"/>
      <c r="AO195" s="237"/>
      <c r="AP195" s="237"/>
      <c r="AQ195" s="238">
        <f>SUM(K195:AP195)</f>
        <v>0</v>
      </c>
    </row>
    <row r="196" spans="1:43" x14ac:dyDescent="0.2">
      <c r="A196" s="223"/>
      <c r="B196" s="224"/>
      <c r="C196" s="224"/>
      <c r="D196" s="224"/>
      <c r="E196" s="239"/>
      <c r="F196" s="226" t="s">
        <v>70</v>
      </c>
      <c r="G196" s="240"/>
      <c r="H196" s="240"/>
      <c r="I196" s="240"/>
      <c r="J196" s="240"/>
      <c r="K196" s="240"/>
      <c r="L196" s="240"/>
      <c r="M196" s="240"/>
      <c r="N196" s="240"/>
      <c r="O196" s="240"/>
      <c r="P196" s="240"/>
      <c r="Q196" s="240"/>
      <c r="R196" s="240"/>
      <c r="S196" s="240"/>
      <c r="T196" s="240"/>
      <c r="U196" s="240"/>
      <c r="V196" s="240"/>
      <c r="W196" s="240"/>
      <c r="X196" s="240"/>
      <c r="Y196" s="240"/>
      <c r="Z196" s="240"/>
      <c r="AA196" s="240"/>
      <c r="AB196" s="240"/>
      <c r="AC196" s="240"/>
      <c r="AD196" s="240"/>
      <c r="AE196" s="240"/>
      <c r="AF196" s="240"/>
      <c r="AG196" s="240"/>
      <c r="AH196" s="240"/>
      <c r="AI196" s="240"/>
      <c r="AJ196" s="240"/>
      <c r="AK196" s="240"/>
      <c r="AL196" s="240"/>
      <c r="AM196" s="240"/>
      <c r="AN196" s="240"/>
      <c r="AO196" s="240"/>
      <c r="AP196" s="240"/>
      <c r="AQ196" s="238">
        <f>SUM(K196:AP196)</f>
        <v>0</v>
      </c>
    </row>
    <row r="197" spans="1:43" x14ac:dyDescent="0.2">
      <c r="A197" s="223"/>
      <c r="B197" s="224"/>
      <c r="C197" s="224"/>
      <c r="D197" s="224"/>
      <c r="E197" s="239"/>
      <c r="F197" s="226" t="s">
        <v>71</v>
      </c>
      <c r="G197" s="240">
        <f>G195-G196</f>
        <v>0</v>
      </c>
      <c r="H197" s="240">
        <f t="shared" ref="H197" si="1235">H195-H196</f>
        <v>0</v>
      </c>
      <c r="I197" s="240">
        <f t="shared" ref="I197" si="1236">I195-I196</f>
        <v>0</v>
      </c>
      <c r="J197" s="240">
        <f t="shared" ref="J197" si="1237">J195-J196</f>
        <v>0</v>
      </c>
      <c r="K197" s="240">
        <f>K195-K196</f>
        <v>0</v>
      </c>
      <c r="L197" s="240">
        <f t="shared" ref="L197:O197" si="1238">L195-L196</f>
        <v>0</v>
      </c>
      <c r="M197" s="240">
        <f t="shared" si="1238"/>
        <v>0</v>
      </c>
      <c r="N197" s="240">
        <f t="shared" si="1238"/>
        <v>0</v>
      </c>
      <c r="O197" s="240">
        <f t="shared" si="1238"/>
        <v>0</v>
      </c>
      <c r="P197" s="240">
        <f>P195-P196</f>
        <v>0</v>
      </c>
      <c r="Q197" s="240">
        <f t="shared" ref="Q197:AP197" si="1239">Q195-Q196</f>
        <v>0</v>
      </c>
      <c r="R197" s="240">
        <f t="shared" si="1239"/>
        <v>0</v>
      </c>
      <c r="S197" s="240">
        <f t="shared" si="1239"/>
        <v>0</v>
      </c>
      <c r="T197" s="240">
        <f t="shared" si="1239"/>
        <v>0</v>
      </c>
      <c r="U197" s="240">
        <f t="shared" si="1239"/>
        <v>0</v>
      </c>
      <c r="V197" s="240">
        <f t="shared" si="1239"/>
        <v>0</v>
      </c>
      <c r="W197" s="240">
        <f t="shared" si="1239"/>
        <v>0</v>
      </c>
      <c r="X197" s="240">
        <f t="shared" si="1239"/>
        <v>0</v>
      </c>
      <c r="Y197" s="240">
        <f t="shared" si="1239"/>
        <v>0</v>
      </c>
      <c r="Z197" s="240">
        <f t="shared" si="1239"/>
        <v>0</v>
      </c>
      <c r="AA197" s="240">
        <f t="shared" si="1239"/>
        <v>0</v>
      </c>
      <c r="AB197" s="240">
        <f t="shared" si="1239"/>
        <v>0</v>
      </c>
      <c r="AC197" s="240">
        <f t="shared" si="1239"/>
        <v>0</v>
      </c>
      <c r="AD197" s="240">
        <f t="shared" si="1239"/>
        <v>0</v>
      </c>
      <c r="AE197" s="240">
        <f t="shared" si="1239"/>
        <v>0</v>
      </c>
      <c r="AF197" s="240">
        <f t="shared" si="1239"/>
        <v>0</v>
      </c>
      <c r="AG197" s="240">
        <f t="shared" si="1239"/>
        <v>0</v>
      </c>
      <c r="AH197" s="240">
        <f t="shared" si="1239"/>
        <v>0</v>
      </c>
      <c r="AI197" s="240">
        <f t="shared" si="1239"/>
        <v>0</v>
      </c>
      <c r="AJ197" s="240">
        <f t="shared" si="1239"/>
        <v>0</v>
      </c>
      <c r="AK197" s="240">
        <f t="shared" si="1239"/>
        <v>0</v>
      </c>
      <c r="AL197" s="240">
        <f t="shared" si="1239"/>
        <v>0</v>
      </c>
      <c r="AM197" s="240">
        <f t="shared" si="1239"/>
        <v>0</v>
      </c>
      <c r="AN197" s="240">
        <f t="shared" si="1239"/>
        <v>0</v>
      </c>
      <c r="AO197" s="240">
        <f t="shared" si="1239"/>
        <v>0</v>
      </c>
      <c r="AP197" s="240">
        <f t="shared" si="1239"/>
        <v>0</v>
      </c>
      <c r="AQ197" s="238">
        <f>SUM(K197:AP197)</f>
        <v>0</v>
      </c>
    </row>
    <row r="198" spans="1:43" x14ac:dyDescent="0.2">
      <c r="A198" s="227"/>
      <c r="B198" s="228"/>
      <c r="C198" s="228"/>
      <c r="D198" s="228"/>
      <c r="E198" s="232"/>
      <c r="F198" s="233" t="s">
        <v>72</v>
      </c>
      <c r="G198" s="240">
        <f t="shared" ref="G198" si="1240">G197</f>
        <v>0</v>
      </c>
      <c r="H198" s="240">
        <f t="shared" ref="H198" si="1241">G198+H197</f>
        <v>0</v>
      </c>
      <c r="I198" s="240">
        <f t="shared" ref="I198" si="1242">H198+I197</f>
        <v>0</v>
      </c>
      <c r="J198" s="240">
        <f t="shared" ref="J198" si="1243">I198+J197</f>
        <v>0</v>
      </c>
      <c r="K198" s="240">
        <f>J198+K197</f>
        <v>0</v>
      </c>
      <c r="L198" s="240">
        <f>K198+L197</f>
        <v>0</v>
      </c>
      <c r="M198" s="240">
        <f t="shared" ref="M198" si="1244">L198+M197</f>
        <v>0</v>
      </c>
      <c r="N198" s="240">
        <f t="shared" ref="N198" si="1245">M198+N197</f>
        <v>0</v>
      </c>
      <c r="O198" s="240">
        <f t="shared" ref="O198" si="1246">N198+O197</f>
        <v>0</v>
      </c>
      <c r="P198" s="240">
        <f t="shared" ref="P198" si="1247">O198+P197</f>
        <v>0</v>
      </c>
      <c r="Q198" s="240">
        <f t="shared" ref="Q198" si="1248">P198+Q197</f>
        <v>0</v>
      </c>
      <c r="R198" s="240">
        <f t="shared" ref="R198" si="1249">Q198+R197</f>
        <v>0</v>
      </c>
      <c r="S198" s="240">
        <f t="shared" ref="S198" si="1250">R198+S197</f>
        <v>0</v>
      </c>
      <c r="T198" s="240">
        <f t="shared" ref="T198" si="1251">S198+T197</f>
        <v>0</v>
      </c>
      <c r="U198" s="240">
        <f t="shared" ref="U198" si="1252">T198+U197</f>
        <v>0</v>
      </c>
      <c r="V198" s="240">
        <f t="shared" ref="V198" si="1253">U198+V197</f>
        <v>0</v>
      </c>
      <c r="W198" s="240">
        <f t="shared" ref="W198" si="1254">V198+W197</f>
        <v>0</v>
      </c>
      <c r="X198" s="240">
        <f t="shared" ref="X198" si="1255">W198+X197</f>
        <v>0</v>
      </c>
      <c r="Y198" s="240">
        <f t="shared" ref="Y198" si="1256">X198+Y197</f>
        <v>0</v>
      </c>
      <c r="Z198" s="240">
        <f t="shared" ref="Z198" si="1257">Y198+Z197</f>
        <v>0</v>
      </c>
      <c r="AA198" s="240">
        <f t="shared" ref="AA198" si="1258">Z198+AA197</f>
        <v>0</v>
      </c>
      <c r="AB198" s="240">
        <f t="shared" ref="AB198" si="1259">AA198+AB197</f>
        <v>0</v>
      </c>
      <c r="AC198" s="240">
        <f t="shared" ref="AC198" si="1260">AB198+AC197</f>
        <v>0</v>
      </c>
      <c r="AD198" s="240">
        <f t="shared" ref="AD198" si="1261">AC198+AD197</f>
        <v>0</v>
      </c>
      <c r="AE198" s="240">
        <f t="shared" ref="AE198" si="1262">AD198+AE197</f>
        <v>0</v>
      </c>
      <c r="AF198" s="240">
        <f t="shared" ref="AF198" si="1263">AE198+AF197</f>
        <v>0</v>
      </c>
      <c r="AG198" s="240">
        <f t="shared" ref="AG198" si="1264">AF198+AG197</f>
        <v>0</v>
      </c>
      <c r="AH198" s="240">
        <f t="shared" ref="AH198" si="1265">AG198+AH197</f>
        <v>0</v>
      </c>
      <c r="AI198" s="240">
        <f t="shared" ref="AI198" si="1266">AH198+AI197</f>
        <v>0</v>
      </c>
      <c r="AJ198" s="240">
        <f t="shared" ref="AJ198" si="1267">AI198+AJ197</f>
        <v>0</v>
      </c>
      <c r="AK198" s="240">
        <f t="shared" ref="AK198" si="1268">AJ198+AK197</f>
        <v>0</v>
      </c>
      <c r="AL198" s="240">
        <f t="shared" ref="AL198" si="1269">AK198+AL197</f>
        <v>0</v>
      </c>
      <c r="AM198" s="240">
        <f t="shared" ref="AM198" si="1270">AL198+AM197</f>
        <v>0</v>
      </c>
      <c r="AN198" s="240">
        <f t="shared" ref="AN198" si="1271">AM198+AN197</f>
        <v>0</v>
      </c>
      <c r="AO198" s="240">
        <f t="shared" ref="AO198" si="1272">AN198+AO197</f>
        <v>0</v>
      </c>
      <c r="AP198" s="240">
        <f t="shared" ref="AP198" si="1273">AO198+AP197</f>
        <v>0</v>
      </c>
      <c r="AQ198" s="238">
        <f>AQ197</f>
        <v>0</v>
      </c>
    </row>
    <row r="199" spans="1:43" x14ac:dyDescent="0.2">
      <c r="A199" s="223"/>
      <c r="B199" s="224"/>
      <c r="C199" s="224"/>
      <c r="D199" s="224"/>
      <c r="E199" s="225"/>
      <c r="F199" s="224"/>
      <c r="G199" s="224"/>
      <c r="H199" s="224"/>
      <c r="I199" s="224"/>
      <c r="J199" s="224"/>
      <c r="K199" s="224"/>
      <c r="L199" s="224"/>
      <c r="M199" s="224"/>
      <c r="N199" s="224"/>
      <c r="O199" s="224"/>
      <c r="P199" s="224"/>
      <c r="Q199" s="224"/>
      <c r="R199" s="224"/>
      <c r="S199" s="224"/>
      <c r="T199" s="224"/>
      <c r="U199" s="224"/>
      <c r="V199" s="224"/>
      <c r="W199" s="224"/>
      <c r="X199" s="224"/>
      <c r="Y199" s="224"/>
      <c r="Z199" s="224"/>
      <c r="AA199" s="224"/>
      <c r="AB199" s="224"/>
      <c r="AC199" s="224"/>
      <c r="AD199" s="224"/>
      <c r="AE199" s="224"/>
      <c r="AF199" s="224"/>
      <c r="AG199" s="224"/>
      <c r="AH199" s="224"/>
      <c r="AI199" s="224"/>
      <c r="AJ199" s="224"/>
      <c r="AK199" s="224"/>
      <c r="AL199" s="224"/>
      <c r="AM199" s="224"/>
      <c r="AN199" s="224"/>
      <c r="AO199" s="224"/>
      <c r="AP199" s="224"/>
      <c r="AQ199" s="226"/>
    </row>
    <row r="200" spans="1:43" x14ac:dyDescent="0.2">
      <c r="A200" s="235"/>
      <c r="B200" s="231"/>
      <c r="C200" s="231"/>
      <c r="D200" s="231"/>
      <c r="E200" s="230" t="s">
        <v>17</v>
      </c>
      <c r="F200" s="236" t="s">
        <v>69</v>
      </c>
      <c r="G200" s="237"/>
      <c r="H200" s="237"/>
      <c r="I200" s="237"/>
      <c r="J200" s="237"/>
      <c r="K200" s="237"/>
      <c r="L200" s="237"/>
      <c r="M200" s="237"/>
      <c r="N200" s="237"/>
      <c r="O200" s="237"/>
      <c r="P200" s="237"/>
      <c r="Q200" s="237"/>
      <c r="R200" s="237"/>
      <c r="S200" s="237"/>
      <c r="T200" s="237"/>
      <c r="U200" s="237"/>
      <c r="V200" s="237"/>
      <c r="W200" s="237"/>
      <c r="X200" s="237"/>
      <c r="Y200" s="237"/>
      <c r="Z200" s="237"/>
      <c r="AA200" s="237"/>
      <c r="AB200" s="237"/>
      <c r="AC200" s="237"/>
      <c r="AD200" s="237"/>
      <c r="AE200" s="237"/>
      <c r="AF200" s="237"/>
      <c r="AG200" s="237"/>
      <c r="AH200" s="237"/>
      <c r="AI200" s="237"/>
      <c r="AJ200" s="237"/>
      <c r="AK200" s="237"/>
      <c r="AL200" s="237"/>
      <c r="AM200" s="237"/>
      <c r="AN200" s="237"/>
      <c r="AO200" s="237"/>
      <c r="AP200" s="237"/>
      <c r="AQ200" s="238">
        <f>SUM(K200:AP200)</f>
        <v>0</v>
      </c>
    </row>
    <row r="201" spans="1:43" x14ac:dyDescent="0.2">
      <c r="A201" s="223"/>
      <c r="B201" s="224"/>
      <c r="C201" s="224"/>
      <c r="D201" s="224"/>
      <c r="E201" s="239"/>
      <c r="F201" s="226" t="s">
        <v>70</v>
      </c>
      <c r="G201" s="240"/>
      <c r="H201" s="240"/>
      <c r="I201" s="240"/>
      <c r="J201" s="240"/>
      <c r="K201" s="240"/>
      <c r="L201" s="240"/>
      <c r="M201" s="240"/>
      <c r="N201" s="240"/>
      <c r="O201" s="240"/>
      <c r="P201" s="240"/>
      <c r="Q201" s="240"/>
      <c r="R201" s="240"/>
      <c r="S201" s="240"/>
      <c r="T201" s="240"/>
      <c r="U201" s="240"/>
      <c r="V201" s="240"/>
      <c r="W201" s="240"/>
      <c r="X201" s="240"/>
      <c r="Y201" s="240"/>
      <c r="Z201" s="240"/>
      <c r="AA201" s="240"/>
      <c r="AB201" s="240"/>
      <c r="AC201" s="240"/>
      <c r="AD201" s="240"/>
      <c r="AE201" s="240"/>
      <c r="AF201" s="240"/>
      <c r="AG201" s="240"/>
      <c r="AH201" s="240"/>
      <c r="AI201" s="240"/>
      <c r="AJ201" s="240"/>
      <c r="AK201" s="240"/>
      <c r="AL201" s="240"/>
      <c r="AM201" s="240"/>
      <c r="AN201" s="240"/>
      <c r="AO201" s="240"/>
      <c r="AP201" s="240"/>
      <c r="AQ201" s="238">
        <f>SUM(K201:AP201)</f>
        <v>0</v>
      </c>
    </row>
    <row r="202" spans="1:43" x14ac:dyDescent="0.2">
      <c r="A202" s="223"/>
      <c r="B202" s="224"/>
      <c r="C202" s="224"/>
      <c r="D202" s="224"/>
      <c r="E202" s="239"/>
      <c r="F202" s="226" t="s">
        <v>71</v>
      </c>
      <c r="G202" s="240">
        <f>G200-G201</f>
        <v>0</v>
      </c>
      <c r="H202" s="240">
        <f t="shared" ref="H202" si="1274">H200-H201</f>
        <v>0</v>
      </c>
      <c r="I202" s="240">
        <f t="shared" ref="I202" si="1275">I200-I201</f>
        <v>0</v>
      </c>
      <c r="J202" s="240">
        <f t="shared" ref="J202" si="1276">J200-J201</f>
        <v>0</v>
      </c>
      <c r="K202" s="240">
        <f>K200-K201</f>
        <v>0</v>
      </c>
      <c r="L202" s="240">
        <f t="shared" ref="L202:O202" si="1277">L200-L201</f>
        <v>0</v>
      </c>
      <c r="M202" s="240">
        <f t="shared" si="1277"/>
        <v>0</v>
      </c>
      <c r="N202" s="240">
        <f t="shared" si="1277"/>
        <v>0</v>
      </c>
      <c r="O202" s="240">
        <f t="shared" si="1277"/>
        <v>0</v>
      </c>
      <c r="P202" s="240">
        <f>P200-P201</f>
        <v>0</v>
      </c>
      <c r="Q202" s="240">
        <f t="shared" ref="Q202:AP202" si="1278">Q200-Q201</f>
        <v>0</v>
      </c>
      <c r="R202" s="240">
        <f t="shared" si="1278"/>
        <v>0</v>
      </c>
      <c r="S202" s="240">
        <f t="shared" si="1278"/>
        <v>0</v>
      </c>
      <c r="T202" s="240">
        <f t="shared" si="1278"/>
        <v>0</v>
      </c>
      <c r="U202" s="240">
        <f t="shared" si="1278"/>
        <v>0</v>
      </c>
      <c r="V202" s="240">
        <f t="shared" si="1278"/>
        <v>0</v>
      </c>
      <c r="W202" s="240">
        <f t="shared" si="1278"/>
        <v>0</v>
      </c>
      <c r="X202" s="240">
        <f t="shared" si="1278"/>
        <v>0</v>
      </c>
      <c r="Y202" s="240">
        <f t="shared" si="1278"/>
        <v>0</v>
      </c>
      <c r="Z202" s="240">
        <f t="shared" si="1278"/>
        <v>0</v>
      </c>
      <c r="AA202" s="240">
        <f t="shared" si="1278"/>
        <v>0</v>
      </c>
      <c r="AB202" s="240">
        <f t="shared" si="1278"/>
        <v>0</v>
      </c>
      <c r="AC202" s="240">
        <f t="shared" si="1278"/>
        <v>0</v>
      </c>
      <c r="AD202" s="240">
        <f t="shared" si="1278"/>
        <v>0</v>
      </c>
      <c r="AE202" s="240">
        <f t="shared" si="1278"/>
        <v>0</v>
      </c>
      <c r="AF202" s="240">
        <f t="shared" si="1278"/>
        <v>0</v>
      </c>
      <c r="AG202" s="240">
        <f t="shared" si="1278"/>
        <v>0</v>
      </c>
      <c r="AH202" s="240">
        <f t="shared" si="1278"/>
        <v>0</v>
      </c>
      <c r="AI202" s="240">
        <f t="shared" si="1278"/>
        <v>0</v>
      </c>
      <c r="AJ202" s="240">
        <f t="shared" si="1278"/>
        <v>0</v>
      </c>
      <c r="AK202" s="240">
        <f t="shared" si="1278"/>
        <v>0</v>
      </c>
      <c r="AL202" s="240">
        <f t="shared" si="1278"/>
        <v>0</v>
      </c>
      <c r="AM202" s="240">
        <f t="shared" si="1278"/>
        <v>0</v>
      </c>
      <c r="AN202" s="240">
        <f t="shared" si="1278"/>
        <v>0</v>
      </c>
      <c r="AO202" s="240">
        <f t="shared" si="1278"/>
        <v>0</v>
      </c>
      <c r="AP202" s="240">
        <f t="shared" si="1278"/>
        <v>0</v>
      </c>
      <c r="AQ202" s="238">
        <f>SUM(K202:AP202)</f>
        <v>0</v>
      </c>
    </row>
    <row r="203" spans="1:43" x14ac:dyDescent="0.2">
      <c r="A203" s="227"/>
      <c r="B203" s="228"/>
      <c r="C203" s="228"/>
      <c r="D203" s="228"/>
      <c r="E203" s="232"/>
      <c r="F203" s="233" t="s">
        <v>72</v>
      </c>
      <c r="G203" s="240">
        <f t="shared" ref="G203" si="1279">G202</f>
        <v>0</v>
      </c>
      <c r="H203" s="240">
        <f t="shared" ref="H203" si="1280">G203+H202</f>
        <v>0</v>
      </c>
      <c r="I203" s="240">
        <f t="shared" ref="I203" si="1281">H203+I202</f>
        <v>0</v>
      </c>
      <c r="J203" s="240">
        <f t="shared" ref="J203" si="1282">I203+J202</f>
        <v>0</v>
      </c>
      <c r="K203" s="240">
        <f>J203+K202</f>
        <v>0</v>
      </c>
      <c r="L203" s="240">
        <f>K203+L202</f>
        <v>0</v>
      </c>
      <c r="M203" s="240">
        <f t="shared" ref="M203" si="1283">L203+M202</f>
        <v>0</v>
      </c>
      <c r="N203" s="240">
        <f t="shared" ref="N203" si="1284">M203+N202</f>
        <v>0</v>
      </c>
      <c r="O203" s="240">
        <f t="shared" ref="O203" si="1285">N203+O202</f>
        <v>0</v>
      </c>
      <c r="P203" s="240">
        <f t="shared" ref="P203" si="1286">O203+P202</f>
        <v>0</v>
      </c>
      <c r="Q203" s="240">
        <f t="shared" ref="Q203" si="1287">P203+Q202</f>
        <v>0</v>
      </c>
      <c r="R203" s="240">
        <f t="shared" ref="R203" si="1288">Q203+R202</f>
        <v>0</v>
      </c>
      <c r="S203" s="240">
        <f t="shared" ref="S203" si="1289">R203+S202</f>
        <v>0</v>
      </c>
      <c r="T203" s="240">
        <f t="shared" ref="T203" si="1290">S203+T202</f>
        <v>0</v>
      </c>
      <c r="U203" s="240">
        <f t="shared" ref="U203" si="1291">T203+U202</f>
        <v>0</v>
      </c>
      <c r="V203" s="240">
        <f t="shared" ref="V203" si="1292">U203+V202</f>
        <v>0</v>
      </c>
      <c r="W203" s="240">
        <f t="shared" ref="W203" si="1293">V203+W202</f>
        <v>0</v>
      </c>
      <c r="X203" s="240">
        <f t="shared" ref="X203" si="1294">W203+X202</f>
        <v>0</v>
      </c>
      <c r="Y203" s="240">
        <f t="shared" ref="Y203" si="1295">X203+Y202</f>
        <v>0</v>
      </c>
      <c r="Z203" s="240">
        <f t="shared" ref="Z203" si="1296">Y203+Z202</f>
        <v>0</v>
      </c>
      <c r="AA203" s="240">
        <f t="shared" ref="AA203" si="1297">Z203+AA202</f>
        <v>0</v>
      </c>
      <c r="AB203" s="240">
        <f t="shared" ref="AB203" si="1298">AA203+AB202</f>
        <v>0</v>
      </c>
      <c r="AC203" s="240">
        <f t="shared" ref="AC203" si="1299">AB203+AC202</f>
        <v>0</v>
      </c>
      <c r="AD203" s="240">
        <f t="shared" ref="AD203" si="1300">AC203+AD202</f>
        <v>0</v>
      </c>
      <c r="AE203" s="240">
        <f t="shared" ref="AE203" si="1301">AD203+AE202</f>
        <v>0</v>
      </c>
      <c r="AF203" s="240">
        <f t="shared" ref="AF203" si="1302">AE203+AF202</f>
        <v>0</v>
      </c>
      <c r="AG203" s="240">
        <f t="shared" ref="AG203" si="1303">AF203+AG202</f>
        <v>0</v>
      </c>
      <c r="AH203" s="240">
        <f t="shared" ref="AH203" si="1304">AG203+AH202</f>
        <v>0</v>
      </c>
      <c r="AI203" s="240">
        <f t="shared" ref="AI203" si="1305">AH203+AI202</f>
        <v>0</v>
      </c>
      <c r="AJ203" s="240">
        <f t="shared" ref="AJ203" si="1306">AI203+AJ202</f>
        <v>0</v>
      </c>
      <c r="AK203" s="240">
        <f t="shared" ref="AK203" si="1307">AJ203+AK202</f>
        <v>0</v>
      </c>
      <c r="AL203" s="240">
        <f t="shared" ref="AL203" si="1308">AK203+AL202</f>
        <v>0</v>
      </c>
      <c r="AM203" s="240">
        <f t="shared" ref="AM203" si="1309">AL203+AM202</f>
        <v>0</v>
      </c>
      <c r="AN203" s="240">
        <f t="shared" ref="AN203" si="1310">AM203+AN202</f>
        <v>0</v>
      </c>
      <c r="AO203" s="240">
        <f t="shared" ref="AO203" si="1311">AN203+AO202</f>
        <v>0</v>
      </c>
      <c r="AP203" s="240">
        <f t="shared" ref="AP203" si="1312">AO203+AP202</f>
        <v>0</v>
      </c>
      <c r="AQ203" s="238">
        <f>AQ202</f>
        <v>0</v>
      </c>
    </row>
    <row r="204" spans="1:43" x14ac:dyDescent="0.2">
      <c r="A204" s="223"/>
      <c r="B204" s="224"/>
      <c r="C204" s="224"/>
      <c r="D204" s="224"/>
      <c r="E204" s="225"/>
      <c r="F204" s="224"/>
      <c r="G204" s="224"/>
      <c r="H204" s="224"/>
      <c r="I204" s="224"/>
      <c r="J204" s="224"/>
      <c r="K204" s="224"/>
      <c r="L204" s="224"/>
      <c r="M204" s="224"/>
      <c r="N204" s="224"/>
      <c r="O204" s="224"/>
      <c r="P204" s="224"/>
      <c r="Q204" s="224"/>
      <c r="R204" s="224"/>
      <c r="S204" s="224"/>
      <c r="T204" s="224"/>
      <c r="U204" s="224"/>
      <c r="V204" s="224"/>
      <c r="W204" s="224"/>
      <c r="X204" s="224"/>
      <c r="Y204" s="224"/>
      <c r="Z204" s="224"/>
      <c r="AA204" s="224"/>
      <c r="AB204" s="224"/>
      <c r="AC204" s="224"/>
      <c r="AD204" s="224"/>
      <c r="AE204" s="224"/>
      <c r="AF204" s="224"/>
      <c r="AG204" s="224"/>
      <c r="AH204" s="224"/>
      <c r="AI204" s="224"/>
      <c r="AJ204" s="224"/>
      <c r="AK204" s="224"/>
      <c r="AL204" s="224"/>
      <c r="AM204" s="224"/>
      <c r="AN204" s="224"/>
      <c r="AO204" s="224"/>
      <c r="AP204" s="224"/>
      <c r="AQ204" s="226"/>
    </row>
    <row r="205" spans="1:43" x14ac:dyDescent="0.2">
      <c r="A205" s="235"/>
      <c r="B205" s="231"/>
      <c r="C205" s="231"/>
      <c r="D205" s="231"/>
      <c r="E205" s="230" t="s">
        <v>21</v>
      </c>
      <c r="F205" s="236" t="s">
        <v>69</v>
      </c>
      <c r="G205" s="237"/>
      <c r="H205" s="237"/>
      <c r="I205" s="237"/>
      <c r="J205" s="237"/>
      <c r="K205" s="237"/>
      <c r="L205" s="237"/>
      <c r="M205" s="237"/>
      <c r="N205" s="237"/>
      <c r="O205" s="237"/>
      <c r="P205" s="237"/>
      <c r="Q205" s="237"/>
      <c r="R205" s="237"/>
      <c r="S205" s="237"/>
      <c r="T205" s="237"/>
      <c r="U205" s="237"/>
      <c r="V205" s="237"/>
      <c r="W205" s="237"/>
      <c r="X205" s="237"/>
      <c r="Y205" s="237"/>
      <c r="Z205" s="237"/>
      <c r="AA205" s="237"/>
      <c r="AB205" s="237"/>
      <c r="AC205" s="237"/>
      <c r="AD205" s="237"/>
      <c r="AE205" s="237"/>
      <c r="AF205" s="237"/>
      <c r="AG205" s="237"/>
      <c r="AH205" s="237"/>
      <c r="AI205" s="237"/>
      <c r="AJ205" s="237"/>
      <c r="AK205" s="237"/>
      <c r="AL205" s="237"/>
      <c r="AM205" s="237"/>
      <c r="AN205" s="237"/>
      <c r="AO205" s="237"/>
      <c r="AP205" s="237"/>
      <c r="AQ205" s="238">
        <f>SUM(K205:AP205)</f>
        <v>0</v>
      </c>
    </row>
    <row r="206" spans="1:43" x14ac:dyDescent="0.2">
      <c r="A206" s="223"/>
      <c r="B206" s="224"/>
      <c r="C206" s="224"/>
      <c r="D206" s="224"/>
      <c r="E206" s="239"/>
      <c r="F206" s="226" t="s">
        <v>70</v>
      </c>
      <c r="G206" s="240"/>
      <c r="H206" s="240"/>
      <c r="I206" s="240"/>
      <c r="J206" s="240"/>
      <c r="K206" s="240"/>
      <c r="L206" s="240"/>
      <c r="M206" s="240"/>
      <c r="N206" s="240"/>
      <c r="O206" s="240"/>
      <c r="P206" s="240"/>
      <c r="Q206" s="240"/>
      <c r="R206" s="240"/>
      <c r="S206" s="240"/>
      <c r="T206" s="240"/>
      <c r="U206" s="240"/>
      <c r="V206" s="240"/>
      <c r="W206" s="240"/>
      <c r="X206" s="240"/>
      <c r="Y206" s="240"/>
      <c r="Z206" s="240"/>
      <c r="AA206" s="240"/>
      <c r="AB206" s="240"/>
      <c r="AC206" s="240"/>
      <c r="AD206" s="240"/>
      <c r="AE206" s="240"/>
      <c r="AF206" s="240"/>
      <c r="AG206" s="240"/>
      <c r="AH206" s="240"/>
      <c r="AI206" s="240"/>
      <c r="AJ206" s="240"/>
      <c r="AK206" s="240"/>
      <c r="AL206" s="240"/>
      <c r="AM206" s="240"/>
      <c r="AN206" s="240"/>
      <c r="AO206" s="240"/>
      <c r="AP206" s="240"/>
      <c r="AQ206" s="238">
        <f>SUM(K206:AP206)</f>
        <v>0</v>
      </c>
    </row>
    <row r="207" spans="1:43" x14ac:dyDescent="0.2">
      <c r="A207" s="223"/>
      <c r="B207" s="224"/>
      <c r="C207" s="224"/>
      <c r="D207" s="224"/>
      <c r="E207" s="239"/>
      <c r="F207" s="226" t="s">
        <v>71</v>
      </c>
      <c r="G207" s="240">
        <f>G205-G206</f>
        <v>0</v>
      </c>
      <c r="H207" s="240">
        <f t="shared" ref="H207" si="1313">H205-H206</f>
        <v>0</v>
      </c>
      <c r="I207" s="240">
        <f t="shared" ref="I207" si="1314">I205-I206</f>
        <v>0</v>
      </c>
      <c r="J207" s="240">
        <f t="shared" ref="J207" si="1315">J205-J206</f>
        <v>0</v>
      </c>
      <c r="K207" s="240">
        <f>K205-K206</f>
        <v>0</v>
      </c>
      <c r="L207" s="240">
        <f t="shared" ref="L207:O207" si="1316">L205-L206</f>
        <v>0</v>
      </c>
      <c r="M207" s="240">
        <f t="shared" si="1316"/>
        <v>0</v>
      </c>
      <c r="N207" s="240">
        <f t="shared" si="1316"/>
        <v>0</v>
      </c>
      <c r="O207" s="240">
        <f t="shared" si="1316"/>
        <v>0</v>
      </c>
      <c r="P207" s="240">
        <f>P205-P206</f>
        <v>0</v>
      </c>
      <c r="Q207" s="240">
        <f t="shared" ref="Q207:AP207" si="1317">Q205-Q206</f>
        <v>0</v>
      </c>
      <c r="R207" s="240">
        <f t="shared" si="1317"/>
        <v>0</v>
      </c>
      <c r="S207" s="240">
        <f t="shared" si="1317"/>
        <v>0</v>
      </c>
      <c r="T207" s="240">
        <f t="shared" si="1317"/>
        <v>0</v>
      </c>
      <c r="U207" s="240">
        <f t="shared" si="1317"/>
        <v>0</v>
      </c>
      <c r="V207" s="240">
        <f t="shared" si="1317"/>
        <v>0</v>
      </c>
      <c r="W207" s="240">
        <f t="shared" si="1317"/>
        <v>0</v>
      </c>
      <c r="X207" s="240">
        <f t="shared" si="1317"/>
        <v>0</v>
      </c>
      <c r="Y207" s="240">
        <f t="shared" si="1317"/>
        <v>0</v>
      </c>
      <c r="Z207" s="240">
        <f t="shared" si="1317"/>
        <v>0</v>
      </c>
      <c r="AA207" s="240">
        <f t="shared" si="1317"/>
        <v>0</v>
      </c>
      <c r="AB207" s="240">
        <f t="shared" si="1317"/>
        <v>0</v>
      </c>
      <c r="AC207" s="240">
        <f t="shared" si="1317"/>
        <v>0</v>
      </c>
      <c r="AD207" s="240">
        <f t="shared" si="1317"/>
        <v>0</v>
      </c>
      <c r="AE207" s="240">
        <f t="shared" si="1317"/>
        <v>0</v>
      </c>
      <c r="AF207" s="240">
        <f t="shared" si="1317"/>
        <v>0</v>
      </c>
      <c r="AG207" s="240">
        <f t="shared" si="1317"/>
        <v>0</v>
      </c>
      <c r="AH207" s="240">
        <f t="shared" si="1317"/>
        <v>0</v>
      </c>
      <c r="AI207" s="240">
        <f t="shared" si="1317"/>
        <v>0</v>
      </c>
      <c r="AJ207" s="240">
        <f t="shared" si="1317"/>
        <v>0</v>
      </c>
      <c r="AK207" s="240">
        <f t="shared" si="1317"/>
        <v>0</v>
      </c>
      <c r="AL207" s="240">
        <f t="shared" si="1317"/>
        <v>0</v>
      </c>
      <c r="AM207" s="240">
        <f t="shared" si="1317"/>
        <v>0</v>
      </c>
      <c r="AN207" s="240">
        <f t="shared" si="1317"/>
        <v>0</v>
      </c>
      <c r="AO207" s="240">
        <f t="shared" si="1317"/>
        <v>0</v>
      </c>
      <c r="AP207" s="240">
        <f t="shared" si="1317"/>
        <v>0</v>
      </c>
      <c r="AQ207" s="238">
        <f>SUM(K207:AP207)</f>
        <v>0</v>
      </c>
    </row>
    <row r="208" spans="1:43" x14ac:dyDescent="0.2">
      <c r="A208" s="227"/>
      <c r="B208" s="228"/>
      <c r="C208" s="228"/>
      <c r="D208" s="228"/>
      <c r="E208" s="232"/>
      <c r="F208" s="233" t="s">
        <v>72</v>
      </c>
      <c r="G208" s="240">
        <f t="shared" ref="G208" si="1318">G207</f>
        <v>0</v>
      </c>
      <c r="H208" s="240">
        <f t="shared" ref="H208" si="1319">G208+H207</f>
        <v>0</v>
      </c>
      <c r="I208" s="240">
        <f t="shared" ref="I208" si="1320">H208+I207</f>
        <v>0</v>
      </c>
      <c r="J208" s="240">
        <f t="shared" ref="J208" si="1321">I208+J207</f>
        <v>0</v>
      </c>
      <c r="K208" s="240">
        <f>J208+K207</f>
        <v>0</v>
      </c>
      <c r="L208" s="240">
        <f>K208+L207</f>
        <v>0</v>
      </c>
      <c r="M208" s="240">
        <f t="shared" ref="M208" si="1322">L208+M207</f>
        <v>0</v>
      </c>
      <c r="N208" s="240">
        <f t="shared" ref="N208" si="1323">M208+N207</f>
        <v>0</v>
      </c>
      <c r="O208" s="240">
        <f t="shared" ref="O208" si="1324">N208+O207</f>
        <v>0</v>
      </c>
      <c r="P208" s="240">
        <f t="shared" ref="P208" si="1325">O208+P207</f>
        <v>0</v>
      </c>
      <c r="Q208" s="240">
        <f t="shared" ref="Q208" si="1326">P208+Q207</f>
        <v>0</v>
      </c>
      <c r="R208" s="240">
        <f t="shared" ref="R208" si="1327">Q208+R207</f>
        <v>0</v>
      </c>
      <c r="S208" s="240">
        <f t="shared" ref="S208" si="1328">R208+S207</f>
        <v>0</v>
      </c>
      <c r="T208" s="240">
        <f t="shared" ref="T208" si="1329">S208+T207</f>
        <v>0</v>
      </c>
      <c r="U208" s="240">
        <f t="shared" ref="U208" si="1330">T208+U207</f>
        <v>0</v>
      </c>
      <c r="V208" s="240">
        <f t="shared" ref="V208" si="1331">U208+V207</f>
        <v>0</v>
      </c>
      <c r="W208" s="240">
        <f t="shared" ref="W208" si="1332">V208+W207</f>
        <v>0</v>
      </c>
      <c r="X208" s="240">
        <f t="shared" ref="X208" si="1333">W208+X207</f>
        <v>0</v>
      </c>
      <c r="Y208" s="240">
        <f t="shared" ref="Y208" si="1334">X208+Y207</f>
        <v>0</v>
      </c>
      <c r="Z208" s="240">
        <f t="shared" ref="Z208" si="1335">Y208+Z207</f>
        <v>0</v>
      </c>
      <c r="AA208" s="240">
        <f t="shared" ref="AA208" si="1336">Z208+AA207</f>
        <v>0</v>
      </c>
      <c r="AB208" s="240">
        <f t="shared" ref="AB208" si="1337">AA208+AB207</f>
        <v>0</v>
      </c>
      <c r="AC208" s="240">
        <f t="shared" ref="AC208" si="1338">AB208+AC207</f>
        <v>0</v>
      </c>
      <c r="AD208" s="240">
        <f t="shared" ref="AD208" si="1339">AC208+AD207</f>
        <v>0</v>
      </c>
      <c r="AE208" s="240">
        <f t="shared" ref="AE208" si="1340">AD208+AE207</f>
        <v>0</v>
      </c>
      <c r="AF208" s="240">
        <f t="shared" ref="AF208" si="1341">AE208+AF207</f>
        <v>0</v>
      </c>
      <c r="AG208" s="240">
        <f t="shared" ref="AG208" si="1342">AF208+AG207</f>
        <v>0</v>
      </c>
      <c r="AH208" s="240">
        <f t="shared" ref="AH208" si="1343">AG208+AH207</f>
        <v>0</v>
      </c>
      <c r="AI208" s="240">
        <f t="shared" ref="AI208" si="1344">AH208+AI207</f>
        <v>0</v>
      </c>
      <c r="AJ208" s="240">
        <f t="shared" ref="AJ208" si="1345">AI208+AJ207</f>
        <v>0</v>
      </c>
      <c r="AK208" s="240">
        <f t="shared" ref="AK208" si="1346">AJ208+AK207</f>
        <v>0</v>
      </c>
      <c r="AL208" s="240">
        <f t="shared" ref="AL208" si="1347">AK208+AL207</f>
        <v>0</v>
      </c>
      <c r="AM208" s="240">
        <f t="shared" ref="AM208" si="1348">AL208+AM207</f>
        <v>0</v>
      </c>
      <c r="AN208" s="240">
        <f t="shared" ref="AN208" si="1349">AM208+AN207</f>
        <v>0</v>
      </c>
      <c r="AO208" s="240">
        <f t="shared" ref="AO208" si="1350">AN208+AO207</f>
        <v>0</v>
      </c>
      <c r="AP208" s="240">
        <f t="shared" ref="AP208" si="1351">AO208+AP207</f>
        <v>0</v>
      </c>
      <c r="AQ208" s="238">
        <f>AQ207</f>
        <v>0</v>
      </c>
    </row>
    <row r="209" spans="1:43" x14ac:dyDescent="0.2">
      <c r="A209" s="223"/>
      <c r="B209" s="224"/>
      <c r="C209" s="224"/>
      <c r="D209" s="224"/>
      <c r="E209" s="225"/>
      <c r="F209" s="224"/>
      <c r="G209" s="224"/>
      <c r="H209" s="224"/>
      <c r="I209" s="224"/>
      <c r="J209" s="224"/>
      <c r="K209" s="224"/>
      <c r="L209" s="224"/>
      <c r="M209" s="224"/>
      <c r="N209" s="224"/>
      <c r="O209" s="224"/>
      <c r="P209" s="224"/>
      <c r="Q209" s="224"/>
      <c r="R209" s="224"/>
      <c r="S209" s="224"/>
      <c r="T209" s="224"/>
      <c r="U209" s="224"/>
      <c r="V209" s="224"/>
      <c r="W209" s="224"/>
      <c r="X209" s="224"/>
      <c r="Y209" s="224"/>
      <c r="Z209" s="224"/>
      <c r="AA209" s="224"/>
      <c r="AB209" s="224"/>
      <c r="AC209" s="224"/>
      <c r="AD209" s="224"/>
      <c r="AE209" s="224"/>
      <c r="AF209" s="224"/>
      <c r="AG209" s="224"/>
      <c r="AH209" s="224"/>
      <c r="AI209" s="224"/>
      <c r="AJ209" s="224"/>
      <c r="AK209" s="224"/>
      <c r="AL209" s="224"/>
      <c r="AM209" s="224"/>
      <c r="AN209" s="224"/>
      <c r="AO209" s="224"/>
      <c r="AP209" s="224"/>
      <c r="AQ209" s="226"/>
    </row>
    <row r="210" spans="1:43" x14ac:dyDescent="0.2">
      <c r="A210" s="235"/>
      <c r="B210" s="231"/>
      <c r="C210" s="231"/>
      <c r="D210" s="231"/>
      <c r="E210" s="230" t="s">
        <v>24</v>
      </c>
      <c r="F210" s="236" t="s">
        <v>69</v>
      </c>
      <c r="G210" s="237"/>
      <c r="H210" s="237"/>
      <c r="I210" s="237"/>
      <c r="J210" s="237"/>
      <c r="K210" s="237"/>
      <c r="L210" s="237"/>
      <c r="M210" s="237"/>
      <c r="N210" s="237"/>
      <c r="O210" s="237"/>
      <c r="P210" s="237"/>
      <c r="Q210" s="237"/>
      <c r="R210" s="237"/>
      <c r="S210" s="237"/>
      <c r="T210" s="237"/>
      <c r="U210" s="237"/>
      <c r="V210" s="237"/>
      <c r="W210" s="237"/>
      <c r="X210" s="237"/>
      <c r="Y210" s="237"/>
      <c r="Z210" s="237"/>
      <c r="AA210" s="237"/>
      <c r="AB210" s="237"/>
      <c r="AC210" s="237"/>
      <c r="AD210" s="237"/>
      <c r="AE210" s="237"/>
      <c r="AF210" s="237"/>
      <c r="AG210" s="237"/>
      <c r="AH210" s="237"/>
      <c r="AI210" s="237"/>
      <c r="AJ210" s="237"/>
      <c r="AK210" s="237"/>
      <c r="AL210" s="237"/>
      <c r="AM210" s="237"/>
      <c r="AN210" s="237"/>
      <c r="AO210" s="237"/>
      <c r="AP210" s="237"/>
      <c r="AQ210" s="238">
        <f>SUM(K210:AP210)</f>
        <v>0</v>
      </c>
    </row>
    <row r="211" spans="1:43" x14ac:dyDescent="0.2">
      <c r="A211" s="223"/>
      <c r="B211" s="224"/>
      <c r="C211" s="224"/>
      <c r="D211" s="224"/>
      <c r="E211" s="239"/>
      <c r="F211" s="226" t="s">
        <v>70</v>
      </c>
      <c r="G211" s="240"/>
      <c r="H211" s="240"/>
      <c r="I211" s="240"/>
      <c r="J211" s="240"/>
      <c r="K211" s="240"/>
      <c r="L211" s="240"/>
      <c r="M211" s="240"/>
      <c r="N211" s="240"/>
      <c r="O211" s="240"/>
      <c r="P211" s="240"/>
      <c r="Q211" s="240"/>
      <c r="R211" s="240"/>
      <c r="S211" s="240"/>
      <c r="T211" s="240"/>
      <c r="U211" s="240"/>
      <c r="V211" s="240"/>
      <c r="W211" s="240"/>
      <c r="X211" s="240"/>
      <c r="Y211" s="240"/>
      <c r="Z211" s="240"/>
      <c r="AA211" s="240"/>
      <c r="AB211" s="240"/>
      <c r="AC211" s="240"/>
      <c r="AD211" s="240"/>
      <c r="AE211" s="240"/>
      <c r="AF211" s="240"/>
      <c r="AG211" s="240"/>
      <c r="AH211" s="240"/>
      <c r="AI211" s="240"/>
      <c r="AJ211" s="240"/>
      <c r="AK211" s="240"/>
      <c r="AL211" s="240"/>
      <c r="AM211" s="240"/>
      <c r="AN211" s="240"/>
      <c r="AO211" s="240"/>
      <c r="AP211" s="240"/>
      <c r="AQ211" s="238">
        <f>SUM(K211:AP211)</f>
        <v>0</v>
      </c>
    </row>
    <row r="212" spans="1:43" x14ac:dyDescent="0.2">
      <c r="A212" s="223"/>
      <c r="B212" s="224"/>
      <c r="C212" s="224"/>
      <c r="D212" s="224"/>
      <c r="E212" s="239"/>
      <c r="F212" s="226" t="s">
        <v>71</v>
      </c>
      <c r="G212" s="240">
        <f>G210-G211</f>
        <v>0</v>
      </c>
      <c r="H212" s="240">
        <f t="shared" ref="H212" si="1352">H210-H211</f>
        <v>0</v>
      </c>
      <c r="I212" s="240">
        <f t="shared" ref="I212" si="1353">I210-I211</f>
        <v>0</v>
      </c>
      <c r="J212" s="240">
        <f t="shared" ref="J212" si="1354">J210-J211</f>
        <v>0</v>
      </c>
      <c r="K212" s="240">
        <f>K210-K211</f>
        <v>0</v>
      </c>
      <c r="L212" s="240">
        <f t="shared" ref="L212:O212" si="1355">L210-L211</f>
        <v>0</v>
      </c>
      <c r="M212" s="240">
        <f t="shared" si="1355"/>
        <v>0</v>
      </c>
      <c r="N212" s="240">
        <f t="shared" si="1355"/>
        <v>0</v>
      </c>
      <c r="O212" s="240">
        <f t="shared" si="1355"/>
        <v>0</v>
      </c>
      <c r="P212" s="240">
        <f>P210-P211</f>
        <v>0</v>
      </c>
      <c r="Q212" s="240">
        <f t="shared" ref="Q212:AP212" si="1356">Q210-Q211</f>
        <v>0</v>
      </c>
      <c r="R212" s="240">
        <f t="shared" si="1356"/>
        <v>0</v>
      </c>
      <c r="S212" s="240">
        <f t="shared" si="1356"/>
        <v>0</v>
      </c>
      <c r="T212" s="240">
        <f t="shared" si="1356"/>
        <v>0</v>
      </c>
      <c r="U212" s="240">
        <f t="shared" si="1356"/>
        <v>0</v>
      </c>
      <c r="V212" s="240">
        <f t="shared" si="1356"/>
        <v>0</v>
      </c>
      <c r="W212" s="240">
        <f t="shared" si="1356"/>
        <v>0</v>
      </c>
      <c r="X212" s="240">
        <f t="shared" si="1356"/>
        <v>0</v>
      </c>
      <c r="Y212" s="240">
        <f t="shared" si="1356"/>
        <v>0</v>
      </c>
      <c r="Z212" s="240">
        <f t="shared" si="1356"/>
        <v>0</v>
      </c>
      <c r="AA212" s="240">
        <f t="shared" si="1356"/>
        <v>0</v>
      </c>
      <c r="AB212" s="240">
        <f t="shared" si="1356"/>
        <v>0</v>
      </c>
      <c r="AC212" s="240">
        <f t="shared" si="1356"/>
        <v>0</v>
      </c>
      <c r="AD212" s="240">
        <f t="shared" si="1356"/>
        <v>0</v>
      </c>
      <c r="AE212" s="240">
        <f t="shared" si="1356"/>
        <v>0</v>
      </c>
      <c r="AF212" s="240">
        <f t="shared" si="1356"/>
        <v>0</v>
      </c>
      <c r="AG212" s="240">
        <f t="shared" si="1356"/>
        <v>0</v>
      </c>
      <c r="AH212" s="240">
        <f t="shared" si="1356"/>
        <v>0</v>
      </c>
      <c r="AI212" s="240">
        <f t="shared" si="1356"/>
        <v>0</v>
      </c>
      <c r="AJ212" s="240">
        <f t="shared" si="1356"/>
        <v>0</v>
      </c>
      <c r="AK212" s="240">
        <f t="shared" si="1356"/>
        <v>0</v>
      </c>
      <c r="AL212" s="240">
        <f t="shared" si="1356"/>
        <v>0</v>
      </c>
      <c r="AM212" s="240">
        <f t="shared" si="1356"/>
        <v>0</v>
      </c>
      <c r="AN212" s="240">
        <f t="shared" si="1356"/>
        <v>0</v>
      </c>
      <c r="AO212" s="240">
        <f t="shared" si="1356"/>
        <v>0</v>
      </c>
      <c r="AP212" s="240">
        <f t="shared" si="1356"/>
        <v>0</v>
      </c>
      <c r="AQ212" s="238">
        <f>SUM(K212:AP212)</f>
        <v>0</v>
      </c>
    </row>
    <row r="213" spans="1:43" x14ac:dyDescent="0.2">
      <c r="A213" s="227"/>
      <c r="B213" s="228"/>
      <c r="C213" s="228"/>
      <c r="D213" s="228"/>
      <c r="E213" s="232"/>
      <c r="F213" s="233" t="s">
        <v>72</v>
      </c>
      <c r="G213" s="240">
        <f t="shared" ref="G213" si="1357">G212</f>
        <v>0</v>
      </c>
      <c r="H213" s="240">
        <f t="shared" ref="H213" si="1358">G213+H212</f>
        <v>0</v>
      </c>
      <c r="I213" s="240">
        <f t="shared" ref="I213" si="1359">H213+I212</f>
        <v>0</v>
      </c>
      <c r="J213" s="240">
        <f t="shared" ref="J213" si="1360">I213+J212</f>
        <v>0</v>
      </c>
      <c r="K213" s="240">
        <f>J213+K212</f>
        <v>0</v>
      </c>
      <c r="L213" s="240">
        <f>K213+L212</f>
        <v>0</v>
      </c>
      <c r="M213" s="240">
        <f t="shared" ref="M213" si="1361">L213+M212</f>
        <v>0</v>
      </c>
      <c r="N213" s="240">
        <f t="shared" ref="N213" si="1362">M213+N212</f>
        <v>0</v>
      </c>
      <c r="O213" s="240">
        <f t="shared" ref="O213" si="1363">N213+O212</f>
        <v>0</v>
      </c>
      <c r="P213" s="240">
        <f t="shared" ref="P213" si="1364">O213+P212</f>
        <v>0</v>
      </c>
      <c r="Q213" s="240">
        <f t="shared" ref="Q213" si="1365">P213+Q212</f>
        <v>0</v>
      </c>
      <c r="R213" s="240">
        <f t="shared" ref="R213" si="1366">Q213+R212</f>
        <v>0</v>
      </c>
      <c r="S213" s="240">
        <f t="shared" ref="S213" si="1367">R213+S212</f>
        <v>0</v>
      </c>
      <c r="T213" s="240">
        <f t="shared" ref="T213" si="1368">S213+T212</f>
        <v>0</v>
      </c>
      <c r="U213" s="240">
        <f t="shared" ref="U213" si="1369">T213+U212</f>
        <v>0</v>
      </c>
      <c r="V213" s="240">
        <f t="shared" ref="V213" si="1370">U213+V212</f>
        <v>0</v>
      </c>
      <c r="W213" s="240">
        <f t="shared" ref="W213" si="1371">V213+W212</f>
        <v>0</v>
      </c>
      <c r="X213" s="240">
        <f t="shared" ref="X213" si="1372">W213+X212</f>
        <v>0</v>
      </c>
      <c r="Y213" s="240">
        <f t="shared" ref="Y213" si="1373">X213+Y212</f>
        <v>0</v>
      </c>
      <c r="Z213" s="240">
        <f t="shared" ref="Z213" si="1374">Y213+Z212</f>
        <v>0</v>
      </c>
      <c r="AA213" s="240">
        <f t="shared" ref="AA213" si="1375">Z213+AA212</f>
        <v>0</v>
      </c>
      <c r="AB213" s="240">
        <f t="shared" ref="AB213" si="1376">AA213+AB212</f>
        <v>0</v>
      </c>
      <c r="AC213" s="240">
        <f t="shared" ref="AC213" si="1377">AB213+AC212</f>
        <v>0</v>
      </c>
      <c r="AD213" s="240">
        <f t="shared" ref="AD213" si="1378">AC213+AD212</f>
        <v>0</v>
      </c>
      <c r="AE213" s="240">
        <f t="shared" ref="AE213" si="1379">AD213+AE212</f>
        <v>0</v>
      </c>
      <c r="AF213" s="240">
        <f t="shared" ref="AF213" si="1380">AE213+AF212</f>
        <v>0</v>
      </c>
      <c r="AG213" s="240">
        <f t="shared" ref="AG213" si="1381">AF213+AG212</f>
        <v>0</v>
      </c>
      <c r="AH213" s="240">
        <f t="shared" ref="AH213" si="1382">AG213+AH212</f>
        <v>0</v>
      </c>
      <c r="AI213" s="240">
        <f t="shared" ref="AI213" si="1383">AH213+AI212</f>
        <v>0</v>
      </c>
      <c r="AJ213" s="240">
        <f t="shared" ref="AJ213" si="1384">AI213+AJ212</f>
        <v>0</v>
      </c>
      <c r="AK213" s="240">
        <f t="shared" ref="AK213" si="1385">AJ213+AK212</f>
        <v>0</v>
      </c>
      <c r="AL213" s="240">
        <f t="shared" ref="AL213" si="1386">AK213+AL212</f>
        <v>0</v>
      </c>
      <c r="AM213" s="240">
        <f t="shared" ref="AM213" si="1387">AL213+AM212</f>
        <v>0</v>
      </c>
      <c r="AN213" s="240">
        <f t="shared" ref="AN213" si="1388">AM213+AN212</f>
        <v>0</v>
      </c>
      <c r="AO213" s="240">
        <f t="shared" ref="AO213" si="1389">AN213+AO212</f>
        <v>0</v>
      </c>
      <c r="AP213" s="240">
        <f t="shared" ref="AP213" si="1390">AO213+AP212</f>
        <v>0</v>
      </c>
      <c r="AQ213" s="238">
        <f>AQ212</f>
        <v>0</v>
      </c>
    </row>
    <row r="214" spans="1:43" x14ac:dyDescent="0.2">
      <c r="A214" s="223"/>
      <c r="B214" s="224"/>
      <c r="C214" s="224"/>
      <c r="D214" s="224"/>
      <c r="E214" s="225"/>
      <c r="F214" s="224"/>
      <c r="G214" s="224"/>
      <c r="H214" s="224"/>
      <c r="I214" s="224"/>
      <c r="J214" s="224"/>
      <c r="K214" s="224"/>
      <c r="L214" s="224"/>
      <c r="M214" s="224"/>
      <c r="N214" s="224"/>
      <c r="O214" s="224"/>
      <c r="P214" s="224"/>
      <c r="Q214" s="224"/>
      <c r="R214" s="224"/>
      <c r="S214" s="224"/>
      <c r="T214" s="224"/>
      <c r="U214" s="224"/>
      <c r="V214" s="224"/>
      <c r="W214" s="224"/>
      <c r="X214" s="224"/>
      <c r="Y214" s="224"/>
      <c r="Z214" s="224"/>
      <c r="AA214" s="224"/>
      <c r="AB214" s="224"/>
      <c r="AC214" s="224"/>
      <c r="AD214" s="224"/>
      <c r="AE214" s="224"/>
      <c r="AF214" s="224"/>
      <c r="AG214" s="224"/>
      <c r="AH214" s="224"/>
      <c r="AI214" s="224"/>
      <c r="AJ214" s="224"/>
      <c r="AK214" s="224"/>
      <c r="AL214" s="224"/>
      <c r="AM214" s="224"/>
      <c r="AN214" s="224"/>
      <c r="AO214" s="224"/>
      <c r="AP214" s="224"/>
      <c r="AQ214" s="241"/>
    </row>
    <row r="215" spans="1:43" x14ac:dyDescent="0.2">
      <c r="A215" s="235"/>
      <c r="B215" s="231"/>
      <c r="C215" s="231"/>
      <c r="D215" s="231"/>
      <c r="E215" s="230" t="s">
        <v>26</v>
      </c>
      <c r="F215" s="236" t="s">
        <v>69</v>
      </c>
      <c r="G215" s="237"/>
      <c r="H215" s="237"/>
      <c r="I215" s="237"/>
      <c r="J215" s="237"/>
      <c r="K215" s="237"/>
      <c r="L215" s="237"/>
      <c r="M215" s="237"/>
      <c r="N215" s="237"/>
      <c r="O215" s="237"/>
      <c r="P215" s="237"/>
      <c r="Q215" s="237"/>
      <c r="R215" s="237"/>
      <c r="S215" s="237"/>
      <c r="T215" s="237"/>
      <c r="U215" s="237"/>
      <c r="V215" s="237"/>
      <c r="W215" s="237"/>
      <c r="X215" s="237"/>
      <c r="Y215" s="237"/>
      <c r="Z215" s="237"/>
      <c r="AA215" s="237"/>
      <c r="AB215" s="237"/>
      <c r="AC215" s="237"/>
      <c r="AD215" s="237"/>
      <c r="AE215" s="237"/>
      <c r="AF215" s="237"/>
      <c r="AG215" s="237"/>
      <c r="AH215" s="237"/>
      <c r="AI215" s="237"/>
      <c r="AJ215" s="237"/>
      <c r="AK215" s="237"/>
      <c r="AL215" s="237"/>
      <c r="AM215" s="237"/>
      <c r="AN215" s="237"/>
      <c r="AO215" s="237"/>
      <c r="AP215" s="237"/>
      <c r="AQ215" s="238">
        <f>SUM(K215:AP215)</f>
        <v>0</v>
      </c>
    </row>
    <row r="216" spans="1:43" x14ac:dyDescent="0.2">
      <c r="A216" s="223"/>
      <c r="B216" s="224"/>
      <c r="C216" s="224"/>
      <c r="D216" s="224"/>
      <c r="E216" s="239"/>
      <c r="F216" s="226" t="s">
        <v>70</v>
      </c>
      <c r="G216" s="240"/>
      <c r="H216" s="240"/>
      <c r="I216" s="240"/>
      <c r="J216" s="240"/>
      <c r="K216" s="240"/>
      <c r="L216" s="240"/>
      <c r="M216" s="240"/>
      <c r="N216" s="240"/>
      <c r="O216" s="240"/>
      <c r="P216" s="240"/>
      <c r="Q216" s="240"/>
      <c r="R216" s="240"/>
      <c r="S216" s="240"/>
      <c r="T216" s="240"/>
      <c r="U216" s="240"/>
      <c r="V216" s="240"/>
      <c r="W216" s="240"/>
      <c r="X216" s="240"/>
      <c r="Y216" s="240"/>
      <c r="Z216" s="240"/>
      <c r="AA216" s="240"/>
      <c r="AB216" s="240"/>
      <c r="AC216" s="240"/>
      <c r="AD216" s="240"/>
      <c r="AE216" s="240"/>
      <c r="AF216" s="240"/>
      <c r="AG216" s="240"/>
      <c r="AH216" s="240"/>
      <c r="AI216" s="240"/>
      <c r="AJ216" s="240"/>
      <c r="AK216" s="240"/>
      <c r="AL216" s="240"/>
      <c r="AM216" s="240"/>
      <c r="AN216" s="240"/>
      <c r="AO216" s="240"/>
      <c r="AP216" s="240"/>
      <c r="AQ216" s="238">
        <f>SUM(K216:AP216)</f>
        <v>0</v>
      </c>
    </row>
    <row r="217" spans="1:43" x14ac:dyDescent="0.2">
      <c r="A217" s="223"/>
      <c r="B217" s="224"/>
      <c r="C217" s="224"/>
      <c r="D217" s="224"/>
      <c r="E217" s="239"/>
      <c r="F217" s="226" t="s">
        <v>71</v>
      </c>
      <c r="G217" s="240">
        <f>G215-G216</f>
        <v>0</v>
      </c>
      <c r="H217" s="240">
        <f t="shared" ref="H217" si="1391">H215-H216</f>
        <v>0</v>
      </c>
      <c r="I217" s="240">
        <f t="shared" ref="I217" si="1392">I215-I216</f>
        <v>0</v>
      </c>
      <c r="J217" s="240">
        <f t="shared" ref="J217" si="1393">J215-J216</f>
        <v>0</v>
      </c>
      <c r="K217" s="240">
        <f>K215-K216</f>
        <v>0</v>
      </c>
      <c r="L217" s="240">
        <f t="shared" ref="L217:O217" si="1394">L215-L216</f>
        <v>0</v>
      </c>
      <c r="M217" s="240">
        <f t="shared" si="1394"/>
        <v>0</v>
      </c>
      <c r="N217" s="240">
        <f t="shared" si="1394"/>
        <v>0</v>
      </c>
      <c r="O217" s="240">
        <f t="shared" si="1394"/>
        <v>0</v>
      </c>
      <c r="P217" s="240">
        <f>P215-P216</f>
        <v>0</v>
      </c>
      <c r="Q217" s="240">
        <f t="shared" ref="Q217:AP217" si="1395">Q215-Q216</f>
        <v>0</v>
      </c>
      <c r="R217" s="240">
        <f t="shared" si="1395"/>
        <v>0</v>
      </c>
      <c r="S217" s="240">
        <f t="shared" si="1395"/>
        <v>0</v>
      </c>
      <c r="T217" s="240">
        <f t="shared" si="1395"/>
        <v>0</v>
      </c>
      <c r="U217" s="240">
        <f t="shared" si="1395"/>
        <v>0</v>
      </c>
      <c r="V217" s="240">
        <f t="shared" si="1395"/>
        <v>0</v>
      </c>
      <c r="W217" s="240">
        <f t="shared" si="1395"/>
        <v>0</v>
      </c>
      <c r="X217" s="240">
        <f t="shared" si="1395"/>
        <v>0</v>
      </c>
      <c r="Y217" s="240">
        <f t="shared" si="1395"/>
        <v>0</v>
      </c>
      <c r="Z217" s="240">
        <f t="shared" si="1395"/>
        <v>0</v>
      </c>
      <c r="AA217" s="240">
        <f t="shared" si="1395"/>
        <v>0</v>
      </c>
      <c r="AB217" s="240">
        <f t="shared" si="1395"/>
        <v>0</v>
      </c>
      <c r="AC217" s="240">
        <f t="shared" si="1395"/>
        <v>0</v>
      </c>
      <c r="AD217" s="240">
        <f t="shared" si="1395"/>
        <v>0</v>
      </c>
      <c r="AE217" s="240">
        <f t="shared" si="1395"/>
        <v>0</v>
      </c>
      <c r="AF217" s="240">
        <f t="shared" si="1395"/>
        <v>0</v>
      </c>
      <c r="AG217" s="240">
        <f t="shared" si="1395"/>
        <v>0</v>
      </c>
      <c r="AH217" s="240">
        <f t="shared" si="1395"/>
        <v>0</v>
      </c>
      <c r="AI217" s="240">
        <f t="shared" si="1395"/>
        <v>0</v>
      </c>
      <c r="AJ217" s="240">
        <f t="shared" si="1395"/>
        <v>0</v>
      </c>
      <c r="AK217" s="240">
        <f t="shared" si="1395"/>
        <v>0</v>
      </c>
      <c r="AL217" s="240">
        <f t="shared" si="1395"/>
        <v>0</v>
      </c>
      <c r="AM217" s="240">
        <f t="shared" si="1395"/>
        <v>0</v>
      </c>
      <c r="AN217" s="240">
        <f t="shared" si="1395"/>
        <v>0</v>
      </c>
      <c r="AO217" s="240">
        <f t="shared" si="1395"/>
        <v>0</v>
      </c>
      <c r="AP217" s="240">
        <f t="shared" si="1395"/>
        <v>0</v>
      </c>
      <c r="AQ217" s="238">
        <f>SUM(K217:AP217)</f>
        <v>0</v>
      </c>
    </row>
    <row r="218" spans="1:43" x14ac:dyDescent="0.2">
      <c r="A218" s="227"/>
      <c r="B218" s="228"/>
      <c r="C218" s="228"/>
      <c r="D218" s="228"/>
      <c r="E218" s="232"/>
      <c r="F218" s="233" t="s">
        <v>72</v>
      </c>
      <c r="G218" s="240">
        <f t="shared" ref="G218" si="1396">G217</f>
        <v>0</v>
      </c>
      <c r="H218" s="240">
        <f t="shared" ref="H218" si="1397">G218+H217</f>
        <v>0</v>
      </c>
      <c r="I218" s="240">
        <f t="shared" ref="I218" si="1398">H218+I217</f>
        <v>0</v>
      </c>
      <c r="J218" s="240">
        <f t="shared" ref="J218" si="1399">I218+J217</f>
        <v>0</v>
      </c>
      <c r="K218" s="240">
        <f>J218+K217</f>
        <v>0</v>
      </c>
      <c r="L218" s="240">
        <f>K218+L217</f>
        <v>0</v>
      </c>
      <c r="M218" s="240">
        <f t="shared" ref="M218" si="1400">L218+M217</f>
        <v>0</v>
      </c>
      <c r="N218" s="240">
        <f t="shared" ref="N218" si="1401">M218+N217</f>
        <v>0</v>
      </c>
      <c r="O218" s="240">
        <f t="shared" ref="O218" si="1402">N218+O217</f>
        <v>0</v>
      </c>
      <c r="P218" s="240">
        <f t="shared" ref="P218" si="1403">O218+P217</f>
        <v>0</v>
      </c>
      <c r="Q218" s="240">
        <f t="shared" ref="Q218" si="1404">P218+Q217</f>
        <v>0</v>
      </c>
      <c r="R218" s="240">
        <f t="shared" ref="R218" si="1405">Q218+R217</f>
        <v>0</v>
      </c>
      <c r="S218" s="240">
        <f t="shared" ref="S218" si="1406">R218+S217</f>
        <v>0</v>
      </c>
      <c r="T218" s="240">
        <f t="shared" ref="T218" si="1407">S218+T217</f>
        <v>0</v>
      </c>
      <c r="U218" s="240">
        <f t="shared" ref="U218" si="1408">T218+U217</f>
        <v>0</v>
      </c>
      <c r="V218" s="240">
        <f t="shared" ref="V218" si="1409">U218+V217</f>
        <v>0</v>
      </c>
      <c r="W218" s="240">
        <f t="shared" ref="W218" si="1410">V218+W217</f>
        <v>0</v>
      </c>
      <c r="X218" s="240">
        <f t="shared" ref="X218" si="1411">W218+X217</f>
        <v>0</v>
      </c>
      <c r="Y218" s="240">
        <f t="shared" ref="Y218" si="1412">X218+Y217</f>
        <v>0</v>
      </c>
      <c r="Z218" s="240">
        <f t="shared" ref="Z218" si="1413">Y218+Z217</f>
        <v>0</v>
      </c>
      <c r="AA218" s="240">
        <f t="shared" ref="AA218" si="1414">Z218+AA217</f>
        <v>0</v>
      </c>
      <c r="AB218" s="240">
        <f t="shared" ref="AB218" si="1415">AA218+AB217</f>
        <v>0</v>
      </c>
      <c r="AC218" s="240">
        <f t="shared" ref="AC218" si="1416">AB218+AC217</f>
        <v>0</v>
      </c>
      <c r="AD218" s="240">
        <f t="shared" ref="AD218" si="1417">AC218+AD217</f>
        <v>0</v>
      </c>
      <c r="AE218" s="240">
        <f t="shared" ref="AE218" si="1418">AD218+AE217</f>
        <v>0</v>
      </c>
      <c r="AF218" s="240">
        <f t="shared" ref="AF218" si="1419">AE218+AF217</f>
        <v>0</v>
      </c>
      <c r="AG218" s="240">
        <f t="shared" ref="AG218" si="1420">AF218+AG217</f>
        <v>0</v>
      </c>
      <c r="AH218" s="240">
        <f t="shared" ref="AH218" si="1421">AG218+AH217</f>
        <v>0</v>
      </c>
      <c r="AI218" s="240">
        <f t="shared" ref="AI218" si="1422">AH218+AI217</f>
        <v>0</v>
      </c>
      <c r="AJ218" s="240">
        <f t="shared" ref="AJ218" si="1423">AI218+AJ217</f>
        <v>0</v>
      </c>
      <c r="AK218" s="240">
        <f t="shared" ref="AK218" si="1424">AJ218+AK217</f>
        <v>0</v>
      </c>
      <c r="AL218" s="240">
        <f t="shared" ref="AL218" si="1425">AK218+AL217</f>
        <v>0</v>
      </c>
      <c r="AM218" s="240">
        <f t="shared" ref="AM218" si="1426">AL218+AM217</f>
        <v>0</v>
      </c>
      <c r="AN218" s="240">
        <f t="shared" ref="AN218" si="1427">AM218+AN217</f>
        <v>0</v>
      </c>
      <c r="AO218" s="240">
        <f t="shared" ref="AO218" si="1428">AN218+AO217</f>
        <v>0</v>
      </c>
      <c r="AP218" s="240">
        <f t="shared" ref="AP218" si="1429">AO218+AP217</f>
        <v>0</v>
      </c>
      <c r="AQ218" s="238">
        <f>AQ217</f>
        <v>0</v>
      </c>
    </row>
    <row r="219" spans="1:43" x14ac:dyDescent="0.2">
      <c r="A219" s="223"/>
      <c r="B219" s="224"/>
      <c r="C219" s="224"/>
      <c r="D219" s="224"/>
      <c r="E219" s="225"/>
      <c r="F219" s="224"/>
      <c r="G219" s="224"/>
      <c r="H219" s="224"/>
      <c r="I219" s="224"/>
      <c r="J219" s="224"/>
      <c r="K219" s="224"/>
      <c r="L219" s="224"/>
      <c r="M219" s="224"/>
      <c r="N219" s="224"/>
      <c r="O219" s="224"/>
      <c r="P219" s="224"/>
      <c r="Q219" s="224"/>
      <c r="R219" s="224"/>
      <c r="S219" s="224"/>
      <c r="T219" s="224"/>
      <c r="U219" s="224"/>
      <c r="V219" s="224"/>
      <c r="W219" s="224"/>
      <c r="X219" s="224"/>
      <c r="Y219" s="224"/>
      <c r="Z219" s="224"/>
      <c r="AA219" s="224"/>
      <c r="AB219" s="224"/>
      <c r="AC219" s="224"/>
      <c r="AD219" s="224"/>
      <c r="AE219" s="224"/>
      <c r="AF219" s="224"/>
      <c r="AG219" s="224"/>
      <c r="AH219" s="224"/>
      <c r="AI219" s="224"/>
      <c r="AJ219" s="224"/>
      <c r="AK219" s="224"/>
      <c r="AL219" s="224"/>
      <c r="AM219" s="224"/>
      <c r="AN219" s="224"/>
      <c r="AO219" s="224"/>
      <c r="AP219" s="224"/>
      <c r="AQ219" s="241"/>
    </row>
    <row r="220" spans="1:43" x14ac:dyDescent="0.2">
      <c r="A220" s="235"/>
      <c r="B220" s="231"/>
      <c r="C220" s="231"/>
      <c r="D220" s="231"/>
      <c r="E220" s="230" t="s">
        <v>29</v>
      </c>
      <c r="F220" s="236" t="s">
        <v>69</v>
      </c>
      <c r="G220" s="237"/>
      <c r="H220" s="237"/>
      <c r="I220" s="237"/>
      <c r="J220" s="237"/>
      <c r="K220" s="237"/>
      <c r="L220" s="237"/>
      <c r="M220" s="237"/>
      <c r="N220" s="237"/>
      <c r="O220" s="237"/>
      <c r="P220" s="237"/>
      <c r="Q220" s="237"/>
      <c r="R220" s="237"/>
      <c r="S220" s="237"/>
      <c r="T220" s="237"/>
      <c r="U220" s="237"/>
      <c r="V220" s="237"/>
      <c r="W220" s="237"/>
      <c r="X220" s="237"/>
      <c r="Y220" s="237"/>
      <c r="Z220" s="237"/>
      <c r="AA220" s="237"/>
      <c r="AB220" s="237"/>
      <c r="AC220" s="237"/>
      <c r="AD220" s="237"/>
      <c r="AE220" s="237"/>
      <c r="AF220" s="237"/>
      <c r="AG220" s="237"/>
      <c r="AH220" s="237"/>
      <c r="AI220" s="237"/>
      <c r="AJ220" s="237"/>
      <c r="AK220" s="237"/>
      <c r="AL220" s="237"/>
      <c r="AM220" s="237"/>
      <c r="AN220" s="237"/>
      <c r="AO220" s="237"/>
      <c r="AP220" s="237"/>
      <c r="AQ220" s="238">
        <f>SUM(K220:AP220)</f>
        <v>0</v>
      </c>
    </row>
    <row r="221" spans="1:43" x14ac:dyDescent="0.2">
      <c r="A221" s="223"/>
      <c r="B221" s="224"/>
      <c r="C221" s="224"/>
      <c r="D221" s="224"/>
      <c r="E221" s="239"/>
      <c r="F221" s="226" t="s">
        <v>70</v>
      </c>
      <c r="G221" s="240"/>
      <c r="H221" s="240"/>
      <c r="I221" s="240"/>
      <c r="J221" s="240"/>
      <c r="K221" s="240"/>
      <c r="L221" s="240"/>
      <c r="M221" s="240"/>
      <c r="N221" s="240"/>
      <c r="O221" s="240"/>
      <c r="P221" s="240"/>
      <c r="Q221" s="240"/>
      <c r="R221" s="240"/>
      <c r="S221" s="240"/>
      <c r="T221" s="240"/>
      <c r="U221" s="240"/>
      <c r="V221" s="240"/>
      <c r="W221" s="240"/>
      <c r="X221" s="240"/>
      <c r="Y221" s="240"/>
      <c r="Z221" s="240"/>
      <c r="AA221" s="240"/>
      <c r="AB221" s="240"/>
      <c r="AC221" s="240"/>
      <c r="AD221" s="240"/>
      <c r="AE221" s="240"/>
      <c r="AF221" s="240"/>
      <c r="AG221" s="240"/>
      <c r="AH221" s="240"/>
      <c r="AI221" s="240"/>
      <c r="AJ221" s="240"/>
      <c r="AK221" s="240"/>
      <c r="AL221" s="240"/>
      <c r="AM221" s="240"/>
      <c r="AN221" s="240"/>
      <c r="AO221" s="240"/>
      <c r="AP221" s="240"/>
      <c r="AQ221" s="238">
        <f>SUM(K221:AP221)</f>
        <v>0</v>
      </c>
    </row>
    <row r="222" spans="1:43" x14ac:dyDescent="0.2">
      <c r="A222" s="223"/>
      <c r="B222" s="224"/>
      <c r="C222" s="224"/>
      <c r="D222" s="224"/>
      <c r="E222" s="239"/>
      <c r="F222" s="226" t="s">
        <v>71</v>
      </c>
      <c r="G222" s="240">
        <f>G220-G221</f>
        <v>0</v>
      </c>
      <c r="H222" s="240">
        <f t="shared" ref="H222" si="1430">H220-H221</f>
        <v>0</v>
      </c>
      <c r="I222" s="240">
        <f t="shared" ref="I222" si="1431">I220-I221</f>
        <v>0</v>
      </c>
      <c r="J222" s="240">
        <f t="shared" ref="J222" si="1432">J220-J221</f>
        <v>0</v>
      </c>
      <c r="K222" s="240">
        <f>K220-K221</f>
        <v>0</v>
      </c>
      <c r="L222" s="240">
        <f t="shared" ref="L222:O222" si="1433">L220-L221</f>
        <v>0</v>
      </c>
      <c r="M222" s="240">
        <f t="shared" si="1433"/>
        <v>0</v>
      </c>
      <c r="N222" s="240">
        <f t="shared" si="1433"/>
        <v>0</v>
      </c>
      <c r="O222" s="240">
        <f t="shared" si="1433"/>
        <v>0</v>
      </c>
      <c r="P222" s="240">
        <f>P220-P221</f>
        <v>0</v>
      </c>
      <c r="Q222" s="240">
        <f t="shared" ref="Q222:AP222" si="1434">Q220-Q221</f>
        <v>0</v>
      </c>
      <c r="R222" s="240">
        <f t="shared" si="1434"/>
        <v>0</v>
      </c>
      <c r="S222" s="240">
        <f t="shared" si="1434"/>
        <v>0</v>
      </c>
      <c r="T222" s="240">
        <f t="shared" si="1434"/>
        <v>0</v>
      </c>
      <c r="U222" s="240">
        <f t="shared" si="1434"/>
        <v>0</v>
      </c>
      <c r="V222" s="240">
        <f t="shared" si="1434"/>
        <v>0</v>
      </c>
      <c r="W222" s="240">
        <f t="shared" si="1434"/>
        <v>0</v>
      </c>
      <c r="X222" s="240">
        <f t="shared" si="1434"/>
        <v>0</v>
      </c>
      <c r="Y222" s="240">
        <f t="shared" si="1434"/>
        <v>0</v>
      </c>
      <c r="Z222" s="240">
        <f t="shared" si="1434"/>
        <v>0</v>
      </c>
      <c r="AA222" s="240">
        <f t="shared" si="1434"/>
        <v>0</v>
      </c>
      <c r="AB222" s="240">
        <f t="shared" si="1434"/>
        <v>0</v>
      </c>
      <c r="AC222" s="240">
        <f t="shared" si="1434"/>
        <v>0</v>
      </c>
      <c r="AD222" s="240">
        <f t="shared" si="1434"/>
        <v>0</v>
      </c>
      <c r="AE222" s="240">
        <f t="shared" si="1434"/>
        <v>0</v>
      </c>
      <c r="AF222" s="240">
        <f t="shared" si="1434"/>
        <v>0</v>
      </c>
      <c r="AG222" s="240">
        <f t="shared" si="1434"/>
        <v>0</v>
      </c>
      <c r="AH222" s="240">
        <f t="shared" si="1434"/>
        <v>0</v>
      </c>
      <c r="AI222" s="240">
        <f t="shared" si="1434"/>
        <v>0</v>
      </c>
      <c r="AJ222" s="240">
        <f t="shared" si="1434"/>
        <v>0</v>
      </c>
      <c r="AK222" s="240">
        <f t="shared" si="1434"/>
        <v>0</v>
      </c>
      <c r="AL222" s="240">
        <f t="shared" si="1434"/>
        <v>0</v>
      </c>
      <c r="AM222" s="240">
        <f t="shared" si="1434"/>
        <v>0</v>
      </c>
      <c r="AN222" s="240">
        <f t="shared" si="1434"/>
        <v>0</v>
      </c>
      <c r="AO222" s="240">
        <f t="shared" si="1434"/>
        <v>0</v>
      </c>
      <c r="AP222" s="240">
        <f t="shared" si="1434"/>
        <v>0</v>
      </c>
      <c r="AQ222" s="238">
        <f>SUM(K222:AP222)</f>
        <v>0</v>
      </c>
    </row>
    <row r="223" spans="1:43" x14ac:dyDescent="0.2">
      <c r="A223" s="227"/>
      <c r="B223" s="228"/>
      <c r="C223" s="228"/>
      <c r="D223" s="228"/>
      <c r="E223" s="232"/>
      <c r="F223" s="233" t="s">
        <v>72</v>
      </c>
      <c r="G223" s="240">
        <f t="shared" ref="G223" si="1435">G222</f>
        <v>0</v>
      </c>
      <c r="H223" s="240">
        <f t="shared" ref="H223" si="1436">G223+H222</f>
        <v>0</v>
      </c>
      <c r="I223" s="240">
        <f t="shared" ref="I223" si="1437">H223+I222</f>
        <v>0</v>
      </c>
      <c r="J223" s="240">
        <f t="shared" ref="J223" si="1438">I223+J222</f>
        <v>0</v>
      </c>
      <c r="K223" s="240">
        <f>J223+K222</f>
        <v>0</v>
      </c>
      <c r="L223" s="240">
        <f>K223+L222</f>
        <v>0</v>
      </c>
      <c r="M223" s="240">
        <f t="shared" ref="M223" si="1439">L223+M222</f>
        <v>0</v>
      </c>
      <c r="N223" s="240">
        <f t="shared" ref="N223" si="1440">M223+N222</f>
        <v>0</v>
      </c>
      <c r="O223" s="240">
        <f t="shared" ref="O223" si="1441">N223+O222</f>
        <v>0</v>
      </c>
      <c r="P223" s="240">
        <f t="shared" ref="P223" si="1442">O223+P222</f>
        <v>0</v>
      </c>
      <c r="Q223" s="240">
        <f t="shared" ref="Q223" si="1443">P223+Q222</f>
        <v>0</v>
      </c>
      <c r="R223" s="240">
        <f t="shared" ref="R223" si="1444">Q223+R222</f>
        <v>0</v>
      </c>
      <c r="S223" s="240">
        <f t="shared" ref="S223" si="1445">R223+S222</f>
        <v>0</v>
      </c>
      <c r="T223" s="240">
        <f t="shared" ref="T223" si="1446">S223+T222</f>
        <v>0</v>
      </c>
      <c r="U223" s="240">
        <f t="shared" ref="U223" si="1447">T223+U222</f>
        <v>0</v>
      </c>
      <c r="V223" s="240">
        <f t="shared" ref="V223" si="1448">U223+V222</f>
        <v>0</v>
      </c>
      <c r="W223" s="240">
        <f t="shared" ref="W223" si="1449">V223+W222</f>
        <v>0</v>
      </c>
      <c r="X223" s="240">
        <f t="shared" ref="X223" si="1450">W223+X222</f>
        <v>0</v>
      </c>
      <c r="Y223" s="240">
        <f t="shared" ref="Y223" si="1451">X223+Y222</f>
        <v>0</v>
      </c>
      <c r="Z223" s="240">
        <f t="shared" ref="Z223" si="1452">Y223+Z222</f>
        <v>0</v>
      </c>
      <c r="AA223" s="240">
        <f t="shared" ref="AA223" si="1453">Z223+AA222</f>
        <v>0</v>
      </c>
      <c r="AB223" s="240">
        <f t="shared" ref="AB223" si="1454">AA223+AB222</f>
        <v>0</v>
      </c>
      <c r="AC223" s="240">
        <f t="shared" ref="AC223" si="1455">AB223+AC222</f>
        <v>0</v>
      </c>
      <c r="AD223" s="240">
        <f t="shared" ref="AD223" si="1456">AC223+AD222</f>
        <v>0</v>
      </c>
      <c r="AE223" s="240">
        <f t="shared" ref="AE223" si="1457">AD223+AE222</f>
        <v>0</v>
      </c>
      <c r="AF223" s="240">
        <f t="shared" ref="AF223" si="1458">AE223+AF222</f>
        <v>0</v>
      </c>
      <c r="AG223" s="240">
        <f t="shared" ref="AG223" si="1459">AF223+AG222</f>
        <v>0</v>
      </c>
      <c r="AH223" s="240">
        <f t="shared" ref="AH223" si="1460">AG223+AH222</f>
        <v>0</v>
      </c>
      <c r="AI223" s="240">
        <f t="shared" ref="AI223" si="1461">AH223+AI222</f>
        <v>0</v>
      </c>
      <c r="AJ223" s="240">
        <f t="shared" ref="AJ223" si="1462">AI223+AJ222</f>
        <v>0</v>
      </c>
      <c r="AK223" s="240">
        <f t="shared" ref="AK223" si="1463">AJ223+AK222</f>
        <v>0</v>
      </c>
      <c r="AL223" s="240">
        <f t="shared" ref="AL223" si="1464">AK223+AL222</f>
        <v>0</v>
      </c>
      <c r="AM223" s="240">
        <f t="shared" ref="AM223" si="1465">AL223+AM222</f>
        <v>0</v>
      </c>
      <c r="AN223" s="240">
        <f t="shared" ref="AN223" si="1466">AM223+AN222</f>
        <v>0</v>
      </c>
      <c r="AO223" s="240">
        <f t="shared" ref="AO223" si="1467">AN223+AO222</f>
        <v>0</v>
      </c>
      <c r="AP223" s="240">
        <f t="shared" ref="AP223" si="1468">AO223+AP222</f>
        <v>0</v>
      </c>
      <c r="AQ223" s="238">
        <f>AQ222</f>
        <v>0</v>
      </c>
    </row>
    <row r="224" spans="1:43" x14ac:dyDescent="0.2">
      <c r="A224" s="223"/>
      <c r="B224" s="224"/>
      <c r="C224" s="224"/>
      <c r="D224" s="224"/>
      <c r="E224" s="225"/>
      <c r="F224" s="224"/>
      <c r="G224" s="224"/>
      <c r="H224" s="224"/>
      <c r="I224" s="224"/>
      <c r="J224" s="224"/>
      <c r="K224" s="224"/>
      <c r="L224" s="224"/>
      <c r="M224" s="224"/>
      <c r="N224" s="224"/>
      <c r="O224" s="224"/>
      <c r="P224" s="224"/>
      <c r="Q224" s="224"/>
      <c r="R224" s="224"/>
      <c r="S224" s="224"/>
      <c r="T224" s="224"/>
      <c r="U224" s="224"/>
      <c r="V224" s="224"/>
      <c r="W224" s="224"/>
      <c r="X224" s="224"/>
      <c r="Y224" s="224"/>
      <c r="Z224" s="224"/>
      <c r="AA224" s="224"/>
      <c r="AB224" s="224"/>
      <c r="AC224" s="224"/>
      <c r="AD224" s="224"/>
      <c r="AE224" s="224"/>
      <c r="AF224" s="224"/>
      <c r="AG224" s="224"/>
      <c r="AH224" s="224"/>
      <c r="AI224" s="224"/>
      <c r="AJ224" s="224"/>
      <c r="AK224" s="224"/>
      <c r="AL224" s="224"/>
      <c r="AM224" s="224"/>
      <c r="AN224" s="224"/>
      <c r="AO224" s="224"/>
      <c r="AP224" s="224"/>
      <c r="AQ224" s="226"/>
    </row>
    <row r="225" spans="1:43" x14ac:dyDescent="0.2">
      <c r="A225" s="235"/>
      <c r="B225" s="231"/>
      <c r="C225" s="231"/>
      <c r="D225" s="231"/>
      <c r="E225" s="230" t="s">
        <v>31</v>
      </c>
      <c r="F225" s="236" t="s">
        <v>69</v>
      </c>
      <c r="G225" s="237"/>
      <c r="H225" s="237"/>
      <c r="I225" s="237"/>
      <c r="J225" s="237"/>
      <c r="K225" s="237"/>
      <c r="L225" s="237"/>
      <c r="M225" s="237"/>
      <c r="N225" s="237"/>
      <c r="O225" s="237"/>
      <c r="P225" s="237"/>
      <c r="Q225" s="237"/>
      <c r="R225" s="237"/>
      <c r="S225" s="237"/>
      <c r="T225" s="237"/>
      <c r="U225" s="237"/>
      <c r="V225" s="237"/>
      <c r="W225" s="237"/>
      <c r="X225" s="237"/>
      <c r="Y225" s="237"/>
      <c r="Z225" s="237"/>
      <c r="AA225" s="237"/>
      <c r="AB225" s="237"/>
      <c r="AC225" s="237"/>
      <c r="AD225" s="237"/>
      <c r="AE225" s="237"/>
      <c r="AF225" s="237"/>
      <c r="AG225" s="237"/>
      <c r="AH225" s="237"/>
      <c r="AI225" s="237"/>
      <c r="AJ225" s="237"/>
      <c r="AK225" s="237"/>
      <c r="AL225" s="237"/>
      <c r="AM225" s="237"/>
      <c r="AN225" s="237"/>
      <c r="AO225" s="237"/>
      <c r="AP225" s="237"/>
      <c r="AQ225" s="238">
        <f>SUM(K225:AP225)</f>
        <v>0</v>
      </c>
    </row>
    <row r="226" spans="1:43" x14ac:dyDescent="0.2">
      <c r="A226" s="223"/>
      <c r="B226" s="224"/>
      <c r="C226" s="224"/>
      <c r="D226" s="224"/>
      <c r="E226" s="239"/>
      <c r="F226" s="226" t="s">
        <v>70</v>
      </c>
      <c r="G226" s="240"/>
      <c r="H226" s="240"/>
      <c r="I226" s="240"/>
      <c r="J226" s="240"/>
      <c r="K226" s="240"/>
      <c r="L226" s="240"/>
      <c r="M226" s="240"/>
      <c r="N226" s="240"/>
      <c r="O226" s="240"/>
      <c r="P226" s="240"/>
      <c r="Q226" s="240"/>
      <c r="R226" s="240"/>
      <c r="S226" s="240"/>
      <c r="T226" s="240"/>
      <c r="U226" s="240"/>
      <c r="V226" s="240"/>
      <c r="W226" s="240"/>
      <c r="X226" s="240"/>
      <c r="Y226" s="240"/>
      <c r="Z226" s="240"/>
      <c r="AA226" s="240"/>
      <c r="AB226" s="240"/>
      <c r="AC226" s="240"/>
      <c r="AD226" s="240"/>
      <c r="AE226" s="240"/>
      <c r="AF226" s="240"/>
      <c r="AG226" s="240"/>
      <c r="AH226" s="240"/>
      <c r="AI226" s="240"/>
      <c r="AJ226" s="240"/>
      <c r="AK226" s="240"/>
      <c r="AL226" s="240"/>
      <c r="AM226" s="240"/>
      <c r="AN226" s="240"/>
      <c r="AO226" s="240"/>
      <c r="AP226" s="240"/>
      <c r="AQ226" s="238">
        <f>SUM(K226:AP226)</f>
        <v>0</v>
      </c>
    </row>
    <row r="227" spans="1:43" x14ac:dyDescent="0.2">
      <c r="A227" s="223"/>
      <c r="B227" s="224"/>
      <c r="C227" s="224"/>
      <c r="D227" s="224"/>
      <c r="E227" s="239"/>
      <c r="F227" s="226" t="s">
        <v>71</v>
      </c>
      <c r="G227" s="240">
        <f>G225-G226</f>
        <v>0</v>
      </c>
      <c r="H227" s="240">
        <f t="shared" ref="H227" si="1469">H225-H226</f>
        <v>0</v>
      </c>
      <c r="I227" s="240">
        <f t="shared" ref="I227" si="1470">I225-I226</f>
        <v>0</v>
      </c>
      <c r="J227" s="240">
        <f t="shared" ref="J227" si="1471">J225-J226</f>
        <v>0</v>
      </c>
      <c r="K227" s="240">
        <f>K225-K226</f>
        <v>0</v>
      </c>
      <c r="L227" s="240">
        <f t="shared" ref="L227:O227" si="1472">L225-L226</f>
        <v>0</v>
      </c>
      <c r="M227" s="240">
        <f t="shared" si="1472"/>
        <v>0</v>
      </c>
      <c r="N227" s="240">
        <f t="shared" si="1472"/>
        <v>0</v>
      </c>
      <c r="O227" s="240">
        <f t="shared" si="1472"/>
        <v>0</v>
      </c>
      <c r="P227" s="240">
        <f>P225-P226</f>
        <v>0</v>
      </c>
      <c r="Q227" s="240">
        <f t="shared" ref="Q227:AP227" si="1473">Q225-Q226</f>
        <v>0</v>
      </c>
      <c r="R227" s="240">
        <f t="shared" si="1473"/>
        <v>0</v>
      </c>
      <c r="S227" s="240">
        <f t="shared" si="1473"/>
        <v>0</v>
      </c>
      <c r="T227" s="240">
        <f t="shared" si="1473"/>
        <v>0</v>
      </c>
      <c r="U227" s="240">
        <f t="shared" si="1473"/>
        <v>0</v>
      </c>
      <c r="V227" s="240">
        <f t="shared" si="1473"/>
        <v>0</v>
      </c>
      <c r="W227" s="240">
        <f t="shared" si="1473"/>
        <v>0</v>
      </c>
      <c r="X227" s="240">
        <f t="shared" si="1473"/>
        <v>0</v>
      </c>
      <c r="Y227" s="240">
        <f t="shared" si="1473"/>
        <v>0</v>
      </c>
      <c r="Z227" s="240">
        <f t="shared" si="1473"/>
        <v>0</v>
      </c>
      <c r="AA227" s="240">
        <f t="shared" si="1473"/>
        <v>0</v>
      </c>
      <c r="AB227" s="240">
        <f t="shared" si="1473"/>
        <v>0</v>
      </c>
      <c r="AC227" s="240">
        <f t="shared" si="1473"/>
        <v>0</v>
      </c>
      <c r="AD227" s="240">
        <f t="shared" si="1473"/>
        <v>0</v>
      </c>
      <c r="AE227" s="240">
        <f t="shared" si="1473"/>
        <v>0</v>
      </c>
      <c r="AF227" s="240">
        <f t="shared" si="1473"/>
        <v>0</v>
      </c>
      <c r="AG227" s="240">
        <f t="shared" si="1473"/>
        <v>0</v>
      </c>
      <c r="AH227" s="240">
        <f t="shared" si="1473"/>
        <v>0</v>
      </c>
      <c r="AI227" s="240">
        <f t="shared" si="1473"/>
        <v>0</v>
      </c>
      <c r="AJ227" s="240">
        <f t="shared" si="1473"/>
        <v>0</v>
      </c>
      <c r="AK227" s="240">
        <f t="shared" si="1473"/>
        <v>0</v>
      </c>
      <c r="AL227" s="240">
        <f t="shared" si="1473"/>
        <v>0</v>
      </c>
      <c r="AM227" s="240">
        <f t="shared" si="1473"/>
        <v>0</v>
      </c>
      <c r="AN227" s="240">
        <f t="shared" si="1473"/>
        <v>0</v>
      </c>
      <c r="AO227" s="240">
        <f t="shared" si="1473"/>
        <v>0</v>
      </c>
      <c r="AP227" s="240">
        <f t="shared" si="1473"/>
        <v>0</v>
      </c>
      <c r="AQ227" s="238">
        <f>SUM(K227:AP227)</f>
        <v>0</v>
      </c>
    </row>
    <row r="228" spans="1:43" x14ac:dyDescent="0.2">
      <c r="A228" s="227"/>
      <c r="B228" s="228"/>
      <c r="C228" s="228"/>
      <c r="D228" s="228"/>
      <c r="E228" s="232"/>
      <c r="F228" s="233" t="s">
        <v>72</v>
      </c>
      <c r="G228" s="240">
        <f t="shared" ref="G228" si="1474">G227</f>
        <v>0</v>
      </c>
      <c r="H228" s="240">
        <f t="shared" ref="H228" si="1475">G228+H227</f>
        <v>0</v>
      </c>
      <c r="I228" s="240">
        <f t="shared" ref="I228" si="1476">H228+I227</f>
        <v>0</v>
      </c>
      <c r="J228" s="240">
        <f t="shared" ref="J228" si="1477">I228+J227</f>
        <v>0</v>
      </c>
      <c r="K228" s="240">
        <f>J228+K227</f>
        <v>0</v>
      </c>
      <c r="L228" s="240">
        <f>K228+L227</f>
        <v>0</v>
      </c>
      <c r="M228" s="240">
        <f t="shared" ref="M228" si="1478">L228+M227</f>
        <v>0</v>
      </c>
      <c r="N228" s="240">
        <f t="shared" ref="N228" si="1479">M228+N227</f>
        <v>0</v>
      </c>
      <c r="O228" s="240">
        <f t="shared" ref="O228" si="1480">N228+O227</f>
        <v>0</v>
      </c>
      <c r="P228" s="240">
        <f t="shared" ref="P228" si="1481">O228+P227</f>
        <v>0</v>
      </c>
      <c r="Q228" s="240">
        <f t="shared" ref="Q228" si="1482">P228+Q227</f>
        <v>0</v>
      </c>
      <c r="R228" s="240">
        <f t="shared" ref="R228" si="1483">Q228+R227</f>
        <v>0</v>
      </c>
      <c r="S228" s="240">
        <f t="shared" ref="S228" si="1484">R228+S227</f>
        <v>0</v>
      </c>
      <c r="T228" s="240">
        <f t="shared" ref="T228" si="1485">S228+T227</f>
        <v>0</v>
      </c>
      <c r="U228" s="240">
        <f t="shared" ref="U228" si="1486">T228+U227</f>
        <v>0</v>
      </c>
      <c r="V228" s="240">
        <f t="shared" ref="V228" si="1487">U228+V227</f>
        <v>0</v>
      </c>
      <c r="W228" s="240">
        <f t="shared" ref="W228" si="1488">V228+W227</f>
        <v>0</v>
      </c>
      <c r="X228" s="240">
        <f t="shared" ref="X228" si="1489">W228+X227</f>
        <v>0</v>
      </c>
      <c r="Y228" s="240">
        <f t="shared" ref="Y228" si="1490">X228+Y227</f>
        <v>0</v>
      </c>
      <c r="Z228" s="240">
        <f t="shared" ref="Z228" si="1491">Y228+Z227</f>
        <v>0</v>
      </c>
      <c r="AA228" s="240">
        <f t="shared" ref="AA228" si="1492">Z228+AA227</f>
        <v>0</v>
      </c>
      <c r="AB228" s="240">
        <f t="shared" ref="AB228" si="1493">AA228+AB227</f>
        <v>0</v>
      </c>
      <c r="AC228" s="240">
        <f t="shared" ref="AC228" si="1494">AB228+AC227</f>
        <v>0</v>
      </c>
      <c r="AD228" s="240">
        <f t="shared" ref="AD228" si="1495">AC228+AD227</f>
        <v>0</v>
      </c>
      <c r="AE228" s="240">
        <f t="shared" ref="AE228" si="1496">AD228+AE227</f>
        <v>0</v>
      </c>
      <c r="AF228" s="240">
        <f t="shared" ref="AF228" si="1497">AE228+AF227</f>
        <v>0</v>
      </c>
      <c r="AG228" s="240">
        <f t="shared" ref="AG228" si="1498">AF228+AG227</f>
        <v>0</v>
      </c>
      <c r="AH228" s="240">
        <f t="shared" ref="AH228" si="1499">AG228+AH227</f>
        <v>0</v>
      </c>
      <c r="AI228" s="240">
        <f t="shared" ref="AI228" si="1500">AH228+AI227</f>
        <v>0</v>
      </c>
      <c r="AJ228" s="240">
        <f t="shared" ref="AJ228" si="1501">AI228+AJ227</f>
        <v>0</v>
      </c>
      <c r="AK228" s="240">
        <f t="shared" ref="AK228" si="1502">AJ228+AK227</f>
        <v>0</v>
      </c>
      <c r="AL228" s="240">
        <f t="shared" ref="AL228" si="1503">AK228+AL227</f>
        <v>0</v>
      </c>
      <c r="AM228" s="240">
        <f t="shared" ref="AM228" si="1504">AL228+AM227</f>
        <v>0</v>
      </c>
      <c r="AN228" s="240">
        <f t="shared" ref="AN228" si="1505">AM228+AN227</f>
        <v>0</v>
      </c>
      <c r="AO228" s="240">
        <f t="shared" ref="AO228" si="1506">AN228+AO227</f>
        <v>0</v>
      </c>
      <c r="AP228" s="240">
        <f t="shared" ref="AP228" si="1507">AO228+AP227</f>
        <v>0</v>
      </c>
      <c r="AQ228" s="238">
        <f>AQ227</f>
        <v>0</v>
      </c>
    </row>
    <row r="229" spans="1:43" x14ac:dyDescent="0.2">
      <c r="A229" s="223"/>
      <c r="B229" s="224"/>
      <c r="C229" s="224"/>
      <c r="D229" s="224"/>
      <c r="E229" s="225"/>
      <c r="F229" s="224"/>
      <c r="G229" s="224"/>
      <c r="H229" s="224"/>
      <c r="I229" s="224"/>
      <c r="J229" s="224"/>
      <c r="K229" s="224"/>
      <c r="L229" s="224"/>
      <c r="M229" s="224"/>
      <c r="N229" s="224"/>
      <c r="O229" s="224"/>
      <c r="P229" s="224"/>
      <c r="Q229" s="224"/>
      <c r="R229" s="224"/>
      <c r="S229" s="224"/>
      <c r="T229" s="224"/>
      <c r="U229" s="224"/>
      <c r="V229" s="224"/>
      <c r="W229" s="224"/>
      <c r="X229" s="224"/>
      <c r="Y229" s="224"/>
      <c r="Z229" s="224"/>
      <c r="AA229" s="224"/>
      <c r="AB229" s="224"/>
      <c r="AC229" s="224"/>
      <c r="AD229" s="224"/>
      <c r="AE229" s="224"/>
      <c r="AF229" s="224"/>
      <c r="AG229" s="224"/>
      <c r="AH229" s="224"/>
      <c r="AI229" s="224"/>
      <c r="AJ229" s="224"/>
      <c r="AK229" s="224"/>
      <c r="AL229" s="224"/>
      <c r="AM229" s="224"/>
      <c r="AN229" s="224"/>
      <c r="AO229" s="224"/>
      <c r="AP229" s="224"/>
      <c r="AQ229" s="241"/>
    </row>
    <row r="230" spans="1:43" x14ac:dyDescent="0.2">
      <c r="A230" s="235"/>
      <c r="B230" s="231"/>
      <c r="C230" s="231"/>
      <c r="D230" s="231"/>
      <c r="E230" s="230" t="s">
        <v>33</v>
      </c>
      <c r="F230" s="236" t="s">
        <v>69</v>
      </c>
      <c r="G230" s="237"/>
      <c r="H230" s="237"/>
      <c r="I230" s="237"/>
      <c r="J230" s="237"/>
      <c r="K230" s="237"/>
      <c r="L230" s="237"/>
      <c r="M230" s="237"/>
      <c r="N230" s="237"/>
      <c r="O230" s="237"/>
      <c r="P230" s="237"/>
      <c r="Q230" s="237"/>
      <c r="R230" s="237"/>
      <c r="S230" s="237"/>
      <c r="T230" s="237"/>
      <c r="U230" s="237"/>
      <c r="V230" s="237"/>
      <c r="W230" s="237"/>
      <c r="X230" s="237"/>
      <c r="Y230" s="237"/>
      <c r="Z230" s="237"/>
      <c r="AA230" s="237"/>
      <c r="AB230" s="237"/>
      <c r="AC230" s="237"/>
      <c r="AD230" s="237"/>
      <c r="AE230" s="237"/>
      <c r="AF230" s="237"/>
      <c r="AG230" s="237"/>
      <c r="AH230" s="237"/>
      <c r="AI230" s="237"/>
      <c r="AJ230" s="237"/>
      <c r="AK230" s="237"/>
      <c r="AL230" s="237"/>
      <c r="AM230" s="237"/>
      <c r="AN230" s="237"/>
      <c r="AO230" s="237"/>
      <c r="AP230" s="237"/>
      <c r="AQ230" s="238">
        <f>SUM(K230:AP230)</f>
        <v>0</v>
      </c>
    </row>
    <row r="231" spans="1:43" x14ac:dyDescent="0.2">
      <c r="A231" s="223"/>
      <c r="B231" s="224"/>
      <c r="C231" s="224"/>
      <c r="D231" s="224"/>
      <c r="E231" s="239"/>
      <c r="F231" s="226" t="s">
        <v>70</v>
      </c>
      <c r="G231" s="240"/>
      <c r="H231" s="240"/>
      <c r="I231" s="240"/>
      <c r="J231" s="240"/>
      <c r="K231" s="240"/>
      <c r="L231" s="240"/>
      <c r="M231" s="240"/>
      <c r="N231" s="240"/>
      <c r="O231" s="240"/>
      <c r="P231" s="240"/>
      <c r="Q231" s="240"/>
      <c r="R231" s="240"/>
      <c r="S231" s="240"/>
      <c r="T231" s="240"/>
      <c r="U231" s="240"/>
      <c r="V231" s="240"/>
      <c r="W231" s="240"/>
      <c r="X231" s="240"/>
      <c r="Y231" s="240"/>
      <c r="Z231" s="240"/>
      <c r="AA231" s="240"/>
      <c r="AB231" s="240"/>
      <c r="AC231" s="240"/>
      <c r="AD231" s="240"/>
      <c r="AE231" s="240"/>
      <c r="AF231" s="240"/>
      <c r="AG231" s="240"/>
      <c r="AH231" s="240"/>
      <c r="AI231" s="240"/>
      <c r="AJ231" s="240"/>
      <c r="AK231" s="240"/>
      <c r="AL231" s="240"/>
      <c r="AM231" s="240"/>
      <c r="AN231" s="240"/>
      <c r="AO231" s="240"/>
      <c r="AP231" s="240"/>
      <c r="AQ231" s="238">
        <f>SUM(K231:AP231)</f>
        <v>0</v>
      </c>
    </row>
    <row r="232" spans="1:43" x14ac:dyDescent="0.2">
      <c r="A232" s="223"/>
      <c r="B232" s="224"/>
      <c r="C232" s="224"/>
      <c r="D232" s="224"/>
      <c r="E232" s="239"/>
      <c r="F232" s="226" t="s">
        <v>71</v>
      </c>
      <c r="G232" s="240">
        <f>G230-G231</f>
        <v>0</v>
      </c>
      <c r="H232" s="240">
        <f t="shared" ref="H232" si="1508">H230-H231</f>
        <v>0</v>
      </c>
      <c r="I232" s="240">
        <f t="shared" ref="I232" si="1509">I230-I231</f>
        <v>0</v>
      </c>
      <c r="J232" s="240">
        <f t="shared" ref="J232" si="1510">J230-J231</f>
        <v>0</v>
      </c>
      <c r="K232" s="240">
        <f>K230-K231</f>
        <v>0</v>
      </c>
      <c r="L232" s="240">
        <f t="shared" ref="L232:O232" si="1511">L230-L231</f>
        <v>0</v>
      </c>
      <c r="M232" s="240">
        <f t="shared" si="1511"/>
        <v>0</v>
      </c>
      <c r="N232" s="240">
        <f t="shared" si="1511"/>
        <v>0</v>
      </c>
      <c r="O232" s="240">
        <f t="shared" si="1511"/>
        <v>0</v>
      </c>
      <c r="P232" s="240">
        <f>P230-P231</f>
        <v>0</v>
      </c>
      <c r="Q232" s="240">
        <f t="shared" ref="Q232:AP232" si="1512">Q230-Q231</f>
        <v>0</v>
      </c>
      <c r="R232" s="240">
        <f t="shared" si="1512"/>
        <v>0</v>
      </c>
      <c r="S232" s="240">
        <f t="shared" si="1512"/>
        <v>0</v>
      </c>
      <c r="T232" s="240">
        <f t="shared" si="1512"/>
        <v>0</v>
      </c>
      <c r="U232" s="240">
        <f t="shared" si="1512"/>
        <v>0</v>
      </c>
      <c r="V232" s="240">
        <f t="shared" si="1512"/>
        <v>0</v>
      </c>
      <c r="W232" s="240">
        <f t="shared" si="1512"/>
        <v>0</v>
      </c>
      <c r="X232" s="240">
        <f t="shared" si="1512"/>
        <v>0</v>
      </c>
      <c r="Y232" s="240">
        <f t="shared" si="1512"/>
        <v>0</v>
      </c>
      <c r="Z232" s="240">
        <f t="shared" si="1512"/>
        <v>0</v>
      </c>
      <c r="AA232" s="240">
        <f t="shared" si="1512"/>
        <v>0</v>
      </c>
      <c r="AB232" s="240">
        <f t="shared" si="1512"/>
        <v>0</v>
      </c>
      <c r="AC232" s="240">
        <f t="shared" si="1512"/>
        <v>0</v>
      </c>
      <c r="AD232" s="240">
        <f t="shared" si="1512"/>
        <v>0</v>
      </c>
      <c r="AE232" s="240">
        <f t="shared" si="1512"/>
        <v>0</v>
      </c>
      <c r="AF232" s="240">
        <f t="shared" si="1512"/>
        <v>0</v>
      </c>
      <c r="AG232" s="240">
        <f t="shared" si="1512"/>
        <v>0</v>
      </c>
      <c r="AH232" s="240">
        <f t="shared" si="1512"/>
        <v>0</v>
      </c>
      <c r="AI232" s="240">
        <f t="shared" si="1512"/>
        <v>0</v>
      </c>
      <c r="AJ232" s="240">
        <f t="shared" si="1512"/>
        <v>0</v>
      </c>
      <c r="AK232" s="240">
        <f t="shared" si="1512"/>
        <v>0</v>
      </c>
      <c r="AL232" s="240">
        <f t="shared" si="1512"/>
        <v>0</v>
      </c>
      <c r="AM232" s="240">
        <f t="shared" si="1512"/>
        <v>0</v>
      </c>
      <c r="AN232" s="240">
        <f t="shared" si="1512"/>
        <v>0</v>
      </c>
      <c r="AO232" s="240">
        <f t="shared" si="1512"/>
        <v>0</v>
      </c>
      <c r="AP232" s="240">
        <f t="shared" si="1512"/>
        <v>0</v>
      </c>
      <c r="AQ232" s="238">
        <f>SUM(K232:AP232)</f>
        <v>0</v>
      </c>
    </row>
    <row r="233" spans="1:43" x14ac:dyDescent="0.2">
      <c r="A233" s="227"/>
      <c r="B233" s="228"/>
      <c r="C233" s="228"/>
      <c r="D233" s="228"/>
      <c r="E233" s="232"/>
      <c r="F233" s="233" t="s">
        <v>72</v>
      </c>
      <c r="G233" s="240">
        <f>G231-G232</f>
        <v>0</v>
      </c>
      <c r="H233" s="240">
        <f t="shared" ref="H233" si="1513">G233+H232</f>
        <v>0</v>
      </c>
      <c r="I233" s="240">
        <f t="shared" ref="I233" si="1514">H233+I232</f>
        <v>0</v>
      </c>
      <c r="J233" s="240">
        <f t="shared" ref="J233" si="1515">I233+J232</f>
        <v>0</v>
      </c>
      <c r="K233" s="240">
        <f>J233+K232</f>
        <v>0</v>
      </c>
      <c r="L233" s="240">
        <f>K233+L232</f>
        <v>0</v>
      </c>
      <c r="M233" s="240">
        <f t="shared" ref="M233" si="1516">L233+M232</f>
        <v>0</v>
      </c>
      <c r="N233" s="240">
        <f t="shared" ref="N233" si="1517">M233+N232</f>
        <v>0</v>
      </c>
      <c r="O233" s="240">
        <f t="shared" ref="O233" si="1518">N233+O232</f>
        <v>0</v>
      </c>
      <c r="P233" s="240">
        <f t="shared" ref="P233" si="1519">O233+P232</f>
        <v>0</v>
      </c>
      <c r="Q233" s="240">
        <f t="shared" ref="Q233" si="1520">P233+Q232</f>
        <v>0</v>
      </c>
      <c r="R233" s="240">
        <f t="shared" ref="R233" si="1521">Q233+R232</f>
        <v>0</v>
      </c>
      <c r="S233" s="240">
        <f t="shared" ref="S233" si="1522">R233+S232</f>
        <v>0</v>
      </c>
      <c r="T233" s="240">
        <f t="shared" ref="T233" si="1523">S233+T232</f>
        <v>0</v>
      </c>
      <c r="U233" s="240">
        <f t="shared" ref="U233" si="1524">T233+U232</f>
        <v>0</v>
      </c>
      <c r="V233" s="240">
        <f t="shared" ref="V233" si="1525">U233+V232</f>
        <v>0</v>
      </c>
      <c r="W233" s="240">
        <f t="shared" ref="W233" si="1526">V233+W232</f>
        <v>0</v>
      </c>
      <c r="X233" s="240">
        <f t="shared" ref="X233" si="1527">W233+X232</f>
        <v>0</v>
      </c>
      <c r="Y233" s="240">
        <f t="shared" ref="Y233" si="1528">X233+Y232</f>
        <v>0</v>
      </c>
      <c r="Z233" s="240">
        <f t="shared" ref="Z233" si="1529">Y233+Z232</f>
        <v>0</v>
      </c>
      <c r="AA233" s="240">
        <f t="shared" ref="AA233" si="1530">Z233+AA232</f>
        <v>0</v>
      </c>
      <c r="AB233" s="240">
        <f t="shared" ref="AB233" si="1531">AA233+AB232</f>
        <v>0</v>
      </c>
      <c r="AC233" s="240">
        <f t="shared" ref="AC233" si="1532">AB233+AC232</f>
        <v>0</v>
      </c>
      <c r="AD233" s="240">
        <f t="shared" ref="AD233" si="1533">AC233+AD232</f>
        <v>0</v>
      </c>
      <c r="AE233" s="240">
        <f t="shared" ref="AE233" si="1534">AD233+AE232</f>
        <v>0</v>
      </c>
      <c r="AF233" s="240">
        <f t="shared" ref="AF233" si="1535">AE233+AF232</f>
        <v>0</v>
      </c>
      <c r="AG233" s="240">
        <f t="shared" ref="AG233" si="1536">AF233+AG232</f>
        <v>0</v>
      </c>
      <c r="AH233" s="240">
        <f t="shared" ref="AH233" si="1537">AG233+AH232</f>
        <v>0</v>
      </c>
      <c r="AI233" s="240">
        <f t="shared" ref="AI233" si="1538">AH233+AI232</f>
        <v>0</v>
      </c>
      <c r="AJ233" s="240">
        <f t="shared" ref="AJ233" si="1539">AI233+AJ232</f>
        <v>0</v>
      </c>
      <c r="AK233" s="240">
        <f t="shared" ref="AK233" si="1540">AJ233+AK232</f>
        <v>0</v>
      </c>
      <c r="AL233" s="240">
        <f t="shared" ref="AL233" si="1541">AK233+AL232</f>
        <v>0</v>
      </c>
      <c r="AM233" s="240">
        <f t="shared" ref="AM233" si="1542">AL233+AM232</f>
        <v>0</v>
      </c>
      <c r="AN233" s="240">
        <f t="shared" ref="AN233" si="1543">AM233+AN232</f>
        <v>0</v>
      </c>
      <c r="AO233" s="240">
        <f t="shared" ref="AO233" si="1544">AN233+AO232</f>
        <v>0</v>
      </c>
      <c r="AP233" s="240">
        <f t="shared" ref="AP233" si="1545">AO233+AP232</f>
        <v>0</v>
      </c>
      <c r="AQ233" s="238">
        <f>AQ232</f>
        <v>0</v>
      </c>
    </row>
    <row r="234" spans="1:43" x14ac:dyDescent="0.2">
      <c r="A234" s="223"/>
      <c r="B234" s="224"/>
      <c r="C234" s="224"/>
      <c r="D234" s="224"/>
      <c r="E234" s="225"/>
      <c r="F234" s="224"/>
      <c r="G234" s="224"/>
      <c r="H234" s="224"/>
      <c r="I234" s="224"/>
      <c r="J234" s="224"/>
      <c r="K234" s="224"/>
      <c r="L234" s="224"/>
      <c r="M234" s="224"/>
      <c r="N234" s="224"/>
      <c r="O234" s="224"/>
      <c r="P234" s="224"/>
      <c r="Q234" s="224"/>
      <c r="R234" s="224"/>
      <c r="S234" s="224"/>
      <c r="T234" s="224"/>
      <c r="U234" s="224"/>
      <c r="V234" s="224"/>
      <c r="W234" s="224"/>
      <c r="X234" s="224"/>
      <c r="Y234" s="224"/>
      <c r="Z234" s="224"/>
      <c r="AA234" s="224"/>
      <c r="AB234" s="224"/>
      <c r="AC234" s="224"/>
      <c r="AD234" s="224"/>
      <c r="AE234" s="224"/>
      <c r="AF234" s="224"/>
      <c r="AG234" s="224"/>
      <c r="AH234" s="224"/>
      <c r="AI234" s="224"/>
      <c r="AJ234" s="224"/>
      <c r="AK234" s="224"/>
      <c r="AL234" s="224"/>
      <c r="AM234" s="224"/>
      <c r="AN234" s="224"/>
      <c r="AO234" s="224"/>
      <c r="AP234" s="224"/>
      <c r="AQ234" s="226"/>
    </row>
    <row r="235" spans="1:43" x14ac:dyDescent="0.2">
      <c r="A235" s="235"/>
      <c r="B235" s="231"/>
      <c r="C235" s="231"/>
      <c r="D235" s="231"/>
      <c r="E235" s="230" t="s">
        <v>54</v>
      </c>
      <c r="F235" s="236" t="s">
        <v>69</v>
      </c>
      <c r="G235" s="240">
        <f>G165+G170+G175+G180+G185+G190+G195+G200+G205+G210+G215+G220+G225+G230</f>
        <v>0</v>
      </c>
      <c r="H235" s="240">
        <f t="shared" ref="H235:AP235" si="1546">H165+H170+H175+H180+H185+H190+H195+H200+H205+H210+H215+H220+H225+H230</f>
        <v>0</v>
      </c>
      <c r="I235" s="240">
        <f t="shared" si="1546"/>
        <v>0</v>
      </c>
      <c r="J235" s="240">
        <f t="shared" si="1546"/>
        <v>0</v>
      </c>
      <c r="K235" s="240">
        <f t="shared" si="1546"/>
        <v>0</v>
      </c>
      <c r="L235" s="240">
        <f t="shared" si="1546"/>
        <v>0</v>
      </c>
      <c r="M235" s="240">
        <f t="shared" si="1546"/>
        <v>0</v>
      </c>
      <c r="N235" s="240">
        <f t="shared" si="1546"/>
        <v>0</v>
      </c>
      <c r="O235" s="240">
        <f t="shared" si="1546"/>
        <v>0</v>
      </c>
      <c r="P235" s="240">
        <f t="shared" si="1546"/>
        <v>0</v>
      </c>
      <c r="Q235" s="240">
        <f t="shared" si="1546"/>
        <v>0</v>
      </c>
      <c r="R235" s="240">
        <f t="shared" si="1546"/>
        <v>0</v>
      </c>
      <c r="S235" s="240">
        <f t="shared" si="1546"/>
        <v>0</v>
      </c>
      <c r="T235" s="240">
        <f t="shared" si="1546"/>
        <v>0</v>
      </c>
      <c r="U235" s="240">
        <f t="shared" si="1546"/>
        <v>0</v>
      </c>
      <c r="V235" s="240">
        <f t="shared" si="1546"/>
        <v>0</v>
      </c>
      <c r="W235" s="240">
        <f t="shared" si="1546"/>
        <v>0</v>
      </c>
      <c r="X235" s="240">
        <f t="shared" si="1546"/>
        <v>0</v>
      </c>
      <c r="Y235" s="240">
        <f t="shared" si="1546"/>
        <v>0</v>
      </c>
      <c r="Z235" s="240">
        <f t="shared" si="1546"/>
        <v>0</v>
      </c>
      <c r="AA235" s="240">
        <f t="shared" si="1546"/>
        <v>0</v>
      </c>
      <c r="AB235" s="240">
        <f t="shared" si="1546"/>
        <v>0</v>
      </c>
      <c r="AC235" s="240">
        <f t="shared" si="1546"/>
        <v>0</v>
      </c>
      <c r="AD235" s="240">
        <f t="shared" si="1546"/>
        <v>0</v>
      </c>
      <c r="AE235" s="240">
        <f t="shared" si="1546"/>
        <v>0</v>
      </c>
      <c r="AF235" s="240">
        <f t="shared" si="1546"/>
        <v>0</v>
      </c>
      <c r="AG235" s="240">
        <f t="shared" si="1546"/>
        <v>0</v>
      </c>
      <c r="AH235" s="240">
        <f t="shared" si="1546"/>
        <v>0</v>
      </c>
      <c r="AI235" s="240">
        <f t="shared" si="1546"/>
        <v>0</v>
      </c>
      <c r="AJ235" s="240">
        <f t="shared" si="1546"/>
        <v>0</v>
      </c>
      <c r="AK235" s="240">
        <f t="shared" si="1546"/>
        <v>0</v>
      </c>
      <c r="AL235" s="240">
        <f t="shared" si="1546"/>
        <v>0</v>
      </c>
      <c r="AM235" s="240">
        <f t="shared" si="1546"/>
        <v>0</v>
      </c>
      <c r="AN235" s="240">
        <f t="shared" si="1546"/>
        <v>0</v>
      </c>
      <c r="AO235" s="240">
        <f t="shared" si="1546"/>
        <v>0</v>
      </c>
      <c r="AP235" s="240">
        <f t="shared" si="1546"/>
        <v>0</v>
      </c>
      <c r="AQ235" s="238">
        <f t="shared" ref="AQ235:AQ238" si="1547">AQ165+AQ170+AQ175+AQ180+AQ185+AQ190+AQ195+AQ200+AQ205+AQ210+AQ215+AQ220+AQ225+AQ230</f>
        <v>0</v>
      </c>
    </row>
    <row r="236" spans="1:43" x14ac:dyDescent="0.2">
      <c r="A236" s="223"/>
      <c r="B236" s="224"/>
      <c r="C236" s="224"/>
      <c r="D236" s="224"/>
      <c r="E236" s="239"/>
      <c r="F236" s="226" t="s">
        <v>70</v>
      </c>
      <c r="G236" s="240">
        <f>G166+G171+G176+G181+G186+G191+G196+G201+G206+G211+G216+G221+G226+G231</f>
        <v>0</v>
      </c>
      <c r="H236" s="240">
        <f t="shared" ref="H236:AP236" si="1548">H166+H171+H176+H181+H186+H191+H196+H201+H206+H211+H216+H221+H226+H231</f>
        <v>0</v>
      </c>
      <c r="I236" s="240">
        <f t="shared" si="1548"/>
        <v>0</v>
      </c>
      <c r="J236" s="240">
        <f t="shared" si="1548"/>
        <v>0</v>
      </c>
      <c r="K236" s="240">
        <f t="shared" si="1548"/>
        <v>0</v>
      </c>
      <c r="L236" s="240">
        <f t="shared" si="1548"/>
        <v>0</v>
      </c>
      <c r="M236" s="240">
        <f t="shared" si="1548"/>
        <v>0</v>
      </c>
      <c r="N236" s="240">
        <f t="shared" si="1548"/>
        <v>0</v>
      </c>
      <c r="O236" s="240">
        <f t="shared" si="1548"/>
        <v>0</v>
      </c>
      <c r="P236" s="240">
        <f t="shared" si="1548"/>
        <v>0</v>
      </c>
      <c r="Q236" s="240">
        <f t="shared" si="1548"/>
        <v>0</v>
      </c>
      <c r="R236" s="240">
        <f t="shared" si="1548"/>
        <v>0</v>
      </c>
      <c r="S236" s="240">
        <f t="shared" si="1548"/>
        <v>0</v>
      </c>
      <c r="T236" s="240">
        <f t="shared" si="1548"/>
        <v>0</v>
      </c>
      <c r="U236" s="240">
        <f t="shared" si="1548"/>
        <v>0</v>
      </c>
      <c r="V236" s="240">
        <f t="shared" si="1548"/>
        <v>0</v>
      </c>
      <c r="W236" s="240">
        <f t="shared" si="1548"/>
        <v>0</v>
      </c>
      <c r="X236" s="240">
        <f t="shared" si="1548"/>
        <v>0</v>
      </c>
      <c r="Y236" s="240">
        <f t="shared" si="1548"/>
        <v>0</v>
      </c>
      <c r="Z236" s="240">
        <f t="shared" si="1548"/>
        <v>0</v>
      </c>
      <c r="AA236" s="240">
        <f t="shared" si="1548"/>
        <v>0</v>
      </c>
      <c r="AB236" s="240">
        <f t="shared" si="1548"/>
        <v>0</v>
      </c>
      <c r="AC236" s="240">
        <f t="shared" si="1548"/>
        <v>0</v>
      </c>
      <c r="AD236" s="240">
        <f t="shared" si="1548"/>
        <v>0</v>
      </c>
      <c r="AE236" s="240">
        <f t="shared" si="1548"/>
        <v>0</v>
      </c>
      <c r="AF236" s="240">
        <f t="shared" si="1548"/>
        <v>0</v>
      </c>
      <c r="AG236" s="240">
        <f t="shared" si="1548"/>
        <v>0</v>
      </c>
      <c r="AH236" s="240">
        <f t="shared" si="1548"/>
        <v>0</v>
      </c>
      <c r="AI236" s="240">
        <f t="shared" si="1548"/>
        <v>0</v>
      </c>
      <c r="AJ236" s="240">
        <f t="shared" si="1548"/>
        <v>0</v>
      </c>
      <c r="AK236" s="240">
        <f t="shared" si="1548"/>
        <v>0</v>
      </c>
      <c r="AL236" s="240">
        <f t="shared" si="1548"/>
        <v>0</v>
      </c>
      <c r="AM236" s="240">
        <f t="shared" si="1548"/>
        <v>0</v>
      </c>
      <c r="AN236" s="240">
        <f t="shared" si="1548"/>
        <v>0</v>
      </c>
      <c r="AO236" s="240">
        <f t="shared" si="1548"/>
        <v>0</v>
      </c>
      <c r="AP236" s="240">
        <f t="shared" si="1548"/>
        <v>0</v>
      </c>
      <c r="AQ236" s="238">
        <f t="shared" si="1547"/>
        <v>0</v>
      </c>
    </row>
    <row r="237" spans="1:43" x14ac:dyDescent="0.2">
      <c r="A237" s="223"/>
      <c r="B237" s="224"/>
      <c r="C237" s="224"/>
      <c r="D237" s="224"/>
      <c r="E237" s="239"/>
      <c r="F237" s="226" t="s">
        <v>71</v>
      </c>
      <c r="G237" s="240">
        <f>G167+G172+G177+G182+G187+G192+G197+G202+G207+G212+G217+G222+G227+G232</f>
        <v>0</v>
      </c>
      <c r="H237" s="240">
        <f t="shared" ref="H237:AP237" si="1549">H167+H172+H177+H182+H187+H192+H197+H202+H207+H212+H217+H222+H227+H232</f>
        <v>0</v>
      </c>
      <c r="I237" s="240">
        <f t="shared" si="1549"/>
        <v>0</v>
      </c>
      <c r="J237" s="240">
        <f t="shared" si="1549"/>
        <v>0</v>
      </c>
      <c r="K237" s="240">
        <f t="shared" si="1549"/>
        <v>0</v>
      </c>
      <c r="L237" s="240">
        <f t="shared" si="1549"/>
        <v>0</v>
      </c>
      <c r="M237" s="240">
        <f t="shared" si="1549"/>
        <v>0</v>
      </c>
      <c r="N237" s="240">
        <f t="shared" si="1549"/>
        <v>0</v>
      </c>
      <c r="O237" s="240">
        <f t="shared" si="1549"/>
        <v>0</v>
      </c>
      <c r="P237" s="240">
        <f t="shared" si="1549"/>
        <v>0</v>
      </c>
      <c r="Q237" s="240">
        <f t="shared" si="1549"/>
        <v>0</v>
      </c>
      <c r="R237" s="240">
        <f t="shared" si="1549"/>
        <v>0</v>
      </c>
      <c r="S237" s="240">
        <f t="shared" si="1549"/>
        <v>0</v>
      </c>
      <c r="T237" s="240">
        <f t="shared" si="1549"/>
        <v>0</v>
      </c>
      <c r="U237" s="240">
        <f t="shared" si="1549"/>
        <v>0</v>
      </c>
      <c r="V237" s="240">
        <f t="shared" si="1549"/>
        <v>0</v>
      </c>
      <c r="W237" s="240">
        <f t="shared" si="1549"/>
        <v>0</v>
      </c>
      <c r="X237" s="240">
        <f t="shared" si="1549"/>
        <v>0</v>
      </c>
      <c r="Y237" s="240">
        <f t="shared" si="1549"/>
        <v>0</v>
      </c>
      <c r="Z237" s="240">
        <f t="shared" si="1549"/>
        <v>0</v>
      </c>
      <c r="AA237" s="240">
        <f t="shared" si="1549"/>
        <v>0</v>
      </c>
      <c r="AB237" s="240">
        <f t="shared" si="1549"/>
        <v>0</v>
      </c>
      <c r="AC237" s="240">
        <f t="shared" si="1549"/>
        <v>0</v>
      </c>
      <c r="AD237" s="240">
        <f t="shared" si="1549"/>
        <v>0</v>
      </c>
      <c r="AE237" s="240">
        <f t="shared" si="1549"/>
        <v>0</v>
      </c>
      <c r="AF237" s="240">
        <f t="shared" si="1549"/>
        <v>0</v>
      </c>
      <c r="AG237" s="240">
        <f t="shared" si="1549"/>
        <v>0</v>
      </c>
      <c r="AH237" s="240">
        <f t="shared" si="1549"/>
        <v>0</v>
      </c>
      <c r="AI237" s="240">
        <f t="shared" si="1549"/>
        <v>0</v>
      </c>
      <c r="AJ237" s="240">
        <f t="shared" si="1549"/>
        <v>0</v>
      </c>
      <c r="AK237" s="240">
        <f t="shared" si="1549"/>
        <v>0</v>
      </c>
      <c r="AL237" s="240">
        <f t="shared" si="1549"/>
        <v>0</v>
      </c>
      <c r="AM237" s="240">
        <f t="shared" si="1549"/>
        <v>0</v>
      </c>
      <c r="AN237" s="240">
        <f t="shared" si="1549"/>
        <v>0</v>
      </c>
      <c r="AO237" s="240">
        <f t="shared" si="1549"/>
        <v>0</v>
      </c>
      <c r="AP237" s="240">
        <f t="shared" si="1549"/>
        <v>0</v>
      </c>
      <c r="AQ237" s="238">
        <f t="shared" si="1547"/>
        <v>0</v>
      </c>
    </row>
    <row r="238" spans="1:43" x14ac:dyDescent="0.2">
      <c r="A238" s="227"/>
      <c r="B238" s="228"/>
      <c r="C238" s="228"/>
      <c r="D238" s="228"/>
      <c r="E238" s="232"/>
      <c r="F238" s="233" t="s">
        <v>72</v>
      </c>
      <c r="G238" s="240">
        <f>G168+G173+G178+G183+G188+G193+G198+G203+G208+G213+G218+G223+G228+G233</f>
        <v>0</v>
      </c>
      <c r="H238" s="240">
        <f t="shared" ref="H238:AP238" si="1550">H168+H173+H178+H183+H188+H193+H198+H203+H208+H213+H218+H223+H228+H233</f>
        <v>0</v>
      </c>
      <c r="I238" s="240">
        <f t="shared" si="1550"/>
        <v>0</v>
      </c>
      <c r="J238" s="240">
        <f t="shared" si="1550"/>
        <v>0</v>
      </c>
      <c r="K238" s="240">
        <f t="shared" si="1550"/>
        <v>0</v>
      </c>
      <c r="L238" s="240">
        <f t="shared" si="1550"/>
        <v>0</v>
      </c>
      <c r="M238" s="240">
        <f t="shared" si="1550"/>
        <v>0</v>
      </c>
      <c r="N238" s="240">
        <f t="shared" si="1550"/>
        <v>0</v>
      </c>
      <c r="O238" s="240">
        <f t="shared" si="1550"/>
        <v>0</v>
      </c>
      <c r="P238" s="240">
        <f t="shared" si="1550"/>
        <v>0</v>
      </c>
      <c r="Q238" s="240">
        <f t="shared" si="1550"/>
        <v>0</v>
      </c>
      <c r="R238" s="240">
        <f t="shared" si="1550"/>
        <v>0</v>
      </c>
      <c r="S238" s="240">
        <f t="shared" si="1550"/>
        <v>0</v>
      </c>
      <c r="T238" s="240">
        <f t="shared" si="1550"/>
        <v>0</v>
      </c>
      <c r="U238" s="240">
        <f t="shared" si="1550"/>
        <v>0</v>
      </c>
      <c r="V238" s="240">
        <f t="shared" si="1550"/>
        <v>0</v>
      </c>
      <c r="W238" s="240">
        <f t="shared" si="1550"/>
        <v>0</v>
      </c>
      <c r="X238" s="240">
        <f t="shared" si="1550"/>
        <v>0</v>
      </c>
      <c r="Y238" s="240">
        <f t="shared" si="1550"/>
        <v>0</v>
      </c>
      <c r="Z238" s="240">
        <f t="shared" si="1550"/>
        <v>0</v>
      </c>
      <c r="AA238" s="240">
        <f t="shared" si="1550"/>
        <v>0</v>
      </c>
      <c r="AB238" s="240">
        <f t="shared" si="1550"/>
        <v>0</v>
      </c>
      <c r="AC238" s="240">
        <f t="shared" si="1550"/>
        <v>0</v>
      </c>
      <c r="AD238" s="240">
        <f t="shared" si="1550"/>
        <v>0</v>
      </c>
      <c r="AE238" s="240">
        <f t="shared" si="1550"/>
        <v>0</v>
      </c>
      <c r="AF238" s="240">
        <f t="shared" si="1550"/>
        <v>0</v>
      </c>
      <c r="AG238" s="240">
        <f t="shared" si="1550"/>
        <v>0</v>
      </c>
      <c r="AH238" s="240">
        <f t="shared" si="1550"/>
        <v>0</v>
      </c>
      <c r="AI238" s="240">
        <f t="shared" si="1550"/>
        <v>0</v>
      </c>
      <c r="AJ238" s="240">
        <f t="shared" si="1550"/>
        <v>0</v>
      </c>
      <c r="AK238" s="240">
        <f t="shared" si="1550"/>
        <v>0</v>
      </c>
      <c r="AL238" s="240">
        <f t="shared" si="1550"/>
        <v>0</v>
      </c>
      <c r="AM238" s="240">
        <f t="shared" si="1550"/>
        <v>0</v>
      </c>
      <c r="AN238" s="240">
        <f t="shared" si="1550"/>
        <v>0</v>
      </c>
      <c r="AO238" s="240">
        <f t="shared" si="1550"/>
        <v>0</v>
      </c>
      <c r="AP238" s="240">
        <f t="shared" si="1550"/>
        <v>0</v>
      </c>
      <c r="AQ238" s="238">
        <f t="shared" si="1547"/>
        <v>0</v>
      </c>
    </row>
    <row r="241" spans="1:43" ht="15" customHeight="1" x14ac:dyDescent="0.2">
      <c r="A241" s="230" t="s">
        <v>150</v>
      </c>
      <c r="B241" s="231"/>
      <c r="C241" s="231"/>
      <c r="D241" s="231"/>
      <c r="E241" s="283" t="s">
        <v>68</v>
      </c>
      <c r="F241" s="284"/>
      <c r="G241" s="287">
        <v>2021</v>
      </c>
      <c r="H241" s="288"/>
      <c r="I241" s="288"/>
      <c r="J241" s="288"/>
      <c r="K241" s="288"/>
      <c r="L241" s="288"/>
      <c r="M241" s="288"/>
      <c r="N241" s="288"/>
      <c r="O241" s="288"/>
      <c r="P241" s="288"/>
      <c r="Q241" s="288"/>
      <c r="R241" s="289"/>
      <c r="S241" s="290">
        <v>2022</v>
      </c>
      <c r="T241" s="290"/>
      <c r="U241" s="290"/>
      <c r="V241" s="290"/>
      <c r="W241" s="290"/>
      <c r="X241" s="290"/>
      <c r="Y241" s="290"/>
      <c r="Z241" s="290"/>
      <c r="AA241" s="290"/>
      <c r="AB241" s="290"/>
      <c r="AC241" s="290"/>
      <c r="AD241" s="290"/>
      <c r="AE241" s="290">
        <v>2023</v>
      </c>
      <c r="AF241" s="290"/>
      <c r="AG241" s="290"/>
      <c r="AH241" s="290"/>
      <c r="AI241" s="290"/>
      <c r="AJ241" s="290"/>
      <c r="AK241" s="290"/>
      <c r="AL241" s="290"/>
      <c r="AM241" s="290"/>
      <c r="AN241" s="290"/>
      <c r="AO241" s="290"/>
      <c r="AP241" s="290"/>
      <c r="AQ241" s="291" t="s">
        <v>54</v>
      </c>
    </row>
    <row r="242" spans="1:43" x14ac:dyDescent="0.2">
      <c r="A242" s="232"/>
      <c r="B242" s="228"/>
      <c r="C242" s="228"/>
      <c r="D242" s="233"/>
      <c r="E242" s="285"/>
      <c r="F242" s="286"/>
      <c r="G242" s="234">
        <v>1</v>
      </c>
      <c r="H242" s="234">
        <v>2</v>
      </c>
      <c r="I242" s="234">
        <v>3</v>
      </c>
      <c r="J242" s="234">
        <v>4</v>
      </c>
      <c r="K242" s="234">
        <v>5</v>
      </c>
      <c r="L242" s="234">
        <v>6</v>
      </c>
      <c r="M242" s="234">
        <v>7</v>
      </c>
      <c r="N242" s="234">
        <v>8</v>
      </c>
      <c r="O242" s="234">
        <v>9</v>
      </c>
      <c r="P242" s="234">
        <v>10</v>
      </c>
      <c r="Q242" s="234">
        <v>11</v>
      </c>
      <c r="R242" s="234">
        <v>12</v>
      </c>
      <c r="S242" s="234">
        <v>1</v>
      </c>
      <c r="T242" s="234">
        <v>2</v>
      </c>
      <c r="U242" s="234">
        <v>3</v>
      </c>
      <c r="V242" s="234">
        <v>4</v>
      </c>
      <c r="W242" s="234">
        <v>5</v>
      </c>
      <c r="X242" s="234">
        <v>6</v>
      </c>
      <c r="Y242" s="234">
        <v>7</v>
      </c>
      <c r="Z242" s="234">
        <v>8</v>
      </c>
      <c r="AA242" s="234">
        <v>9</v>
      </c>
      <c r="AB242" s="234">
        <v>10</v>
      </c>
      <c r="AC242" s="234">
        <v>11</v>
      </c>
      <c r="AD242" s="234">
        <v>12</v>
      </c>
      <c r="AE242" s="234">
        <v>1</v>
      </c>
      <c r="AF242" s="234">
        <v>2</v>
      </c>
      <c r="AG242" s="234">
        <v>3</v>
      </c>
      <c r="AH242" s="234">
        <v>4</v>
      </c>
      <c r="AI242" s="234">
        <v>5</v>
      </c>
      <c r="AJ242" s="234">
        <v>6</v>
      </c>
      <c r="AK242" s="234">
        <v>7</v>
      </c>
      <c r="AL242" s="234">
        <v>8</v>
      </c>
      <c r="AM242" s="234">
        <v>9</v>
      </c>
      <c r="AN242" s="234">
        <v>10</v>
      </c>
      <c r="AO242" s="234">
        <v>11</v>
      </c>
      <c r="AP242" s="234">
        <v>12</v>
      </c>
      <c r="AQ242" s="292"/>
    </row>
    <row r="243" spans="1:43" x14ac:dyDescent="0.2">
      <c r="A243" s="223"/>
      <c r="B243" s="224"/>
      <c r="C243" s="224"/>
      <c r="D243" s="224"/>
      <c r="E243" s="225"/>
      <c r="F243" s="224"/>
      <c r="G243" s="224"/>
      <c r="H243" s="224"/>
      <c r="I243" s="224"/>
      <c r="J243" s="224"/>
      <c r="K243" s="224"/>
      <c r="L243" s="224"/>
      <c r="M243" s="224"/>
      <c r="N243" s="224"/>
      <c r="O243" s="224"/>
      <c r="P243" s="224"/>
      <c r="Q243" s="224"/>
      <c r="R243" s="224"/>
      <c r="S243" s="224"/>
      <c r="T243" s="224"/>
      <c r="U243" s="224"/>
      <c r="V243" s="224"/>
      <c r="W243" s="224"/>
      <c r="X243" s="224"/>
      <c r="Y243" s="224"/>
      <c r="Z243" s="224"/>
      <c r="AA243" s="224"/>
      <c r="AB243" s="224"/>
      <c r="AC243" s="224"/>
      <c r="AD243" s="224"/>
      <c r="AE243" s="224"/>
      <c r="AF243" s="224"/>
      <c r="AG243" s="224"/>
      <c r="AH243" s="224"/>
      <c r="AI243" s="224"/>
      <c r="AJ243" s="224"/>
      <c r="AK243" s="224"/>
      <c r="AL243" s="224"/>
      <c r="AM243" s="224"/>
      <c r="AN243" s="224"/>
      <c r="AO243" s="224"/>
      <c r="AP243" s="224"/>
      <c r="AQ243" s="226"/>
    </row>
    <row r="244" spans="1:43" x14ac:dyDescent="0.2">
      <c r="A244" s="235"/>
      <c r="B244" s="231"/>
      <c r="C244" s="231"/>
      <c r="D244" s="231"/>
      <c r="E244" s="230" t="s">
        <v>65</v>
      </c>
      <c r="F244" s="236" t="s">
        <v>69</v>
      </c>
      <c r="G244" s="237"/>
      <c r="H244" s="237"/>
      <c r="I244" s="237"/>
      <c r="J244" s="237"/>
      <c r="K244" s="237"/>
      <c r="L244" s="237"/>
      <c r="M244" s="237"/>
      <c r="N244" s="237"/>
      <c r="O244" s="237"/>
      <c r="P244" s="237"/>
      <c r="Q244" s="237"/>
      <c r="R244" s="237"/>
      <c r="S244" s="237"/>
      <c r="T244" s="237"/>
      <c r="U244" s="237"/>
      <c r="V244" s="237"/>
      <c r="W244" s="237"/>
      <c r="X244" s="237"/>
      <c r="Y244" s="237"/>
      <c r="Z244" s="237"/>
      <c r="AA244" s="237"/>
      <c r="AB244" s="237"/>
      <c r="AC244" s="237"/>
      <c r="AD244" s="237"/>
      <c r="AE244" s="237"/>
      <c r="AF244" s="237"/>
      <c r="AG244" s="237"/>
      <c r="AH244" s="237"/>
      <c r="AI244" s="237"/>
      <c r="AJ244" s="237"/>
      <c r="AK244" s="237"/>
      <c r="AL244" s="237"/>
      <c r="AM244" s="237"/>
      <c r="AN244" s="237"/>
      <c r="AO244" s="237"/>
      <c r="AP244" s="237"/>
      <c r="AQ244" s="238">
        <f>SUM(K244:AP244)</f>
        <v>0</v>
      </c>
    </row>
    <row r="245" spans="1:43" x14ac:dyDescent="0.2">
      <c r="A245" s="223"/>
      <c r="B245" s="224"/>
      <c r="C245" s="224"/>
      <c r="D245" s="224"/>
      <c r="E245" s="239"/>
      <c r="F245" s="226" t="s">
        <v>70</v>
      </c>
      <c r="G245" s="240"/>
      <c r="H245" s="240"/>
      <c r="I245" s="240"/>
      <c r="J245" s="240"/>
      <c r="K245" s="240"/>
      <c r="L245" s="240"/>
      <c r="M245" s="240"/>
      <c r="N245" s="240"/>
      <c r="O245" s="240"/>
      <c r="P245" s="240"/>
      <c r="Q245" s="240"/>
      <c r="R245" s="240"/>
      <c r="S245" s="240"/>
      <c r="T245" s="240"/>
      <c r="U245" s="240"/>
      <c r="V245" s="240"/>
      <c r="W245" s="240"/>
      <c r="X245" s="240"/>
      <c r="Y245" s="240"/>
      <c r="Z245" s="240"/>
      <c r="AA245" s="240"/>
      <c r="AB245" s="240"/>
      <c r="AC245" s="240"/>
      <c r="AD245" s="240"/>
      <c r="AE245" s="240"/>
      <c r="AF245" s="240"/>
      <c r="AG245" s="240"/>
      <c r="AH245" s="240"/>
      <c r="AI245" s="240"/>
      <c r="AJ245" s="240"/>
      <c r="AK245" s="240"/>
      <c r="AL245" s="240"/>
      <c r="AM245" s="240"/>
      <c r="AN245" s="240"/>
      <c r="AO245" s="240"/>
      <c r="AP245" s="240"/>
      <c r="AQ245" s="238">
        <f>SUM(K245:AP245)</f>
        <v>0</v>
      </c>
    </row>
    <row r="246" spans="1:43" x14ac:dyDescent="0.2">
      <c r="A246" s="223"/>
      <c r="B246" s="224"/>
      <c r="C246" s="224"/>
      <c r="D246" s="224"/>
      <c r="E246" s="239"/>
      <c r="F246" s="226" t="s">
        <v>71</v>
      </c>
      <c r="G246" s="240">
        <f>G244-G245</f>
        <v>0</v>
      </c>
      <c r="H246" s="240">
        <f t="shared" ref="H246" si="1551">H244-H245</f>
        <v>0</v>
      </c>
      <c r="I246" s="240">
        <f t="shared" ref="I246" si="1552">I244-I245</f>
        <v>0</v>
      </c>
      <c r="J246" s="240">
        <f t="shared" ref="J246" si="1553">J244-J245</f>
        <v>0</v>
      </c>
      <c r="K246" s="240">
        <f>K244-K245</f>
        <v>0</v>
      </c>
      <c r="L246" s="240">
        <f t="shared" ref="L246:O246" si="1554">L244-L245</f>
        <v>0</v>
      </c>
      <c r="M246" s="240">
        <f t="shared" si="1554"/>
        <v>0</v>
      </c>
      <c r="N246" s="240">
        <f t="shared" si="1554"/>
        <v>0</v>
      </c>
      <c r="O246" s="240">
        <f t="shared" si="1554"/>
        <v>0</v>
      </c>
      <c r="P246" s="240">
        <f>P244-P245</f>
        <v>0</v>
      </c>
      <c r="Q246" s="240">
        <f t="shared" ref="Q246:AP246" si="1555">Q244-Q245</f>
        <v>0</v>
      </c>
      <c r="R246" s="240">
        <f t="shared" si="1555"/>
        <v>0</v>
      </c>
      <c r="S246" s="240">
        <f t="shared" si="1555"/>
        <v>0</v>
      </c>
      <c r="T246" s="240">
        <f t="shared" si="1555"/>
        <v>0</v>
      </c>
      <c r="U246" s="240">
        <f t="shared" si="1555"/>
        <v>0</v>
      </c>
      <c r="V246" s="240">
        <f t="shared" si="1555"/>
        <v>0</v>
      </c>
      <c r="W246" s="240">
        <f t="shared" si="1555"/>
        <v>0</v>
      </c>
      <c r="X246" s="240">
        <f t="shared" si="1555"/>
        <v>0</v>
      </c>
      <c r="Y246" s="240">
        <f t="shared" si="1555"/>
        <v>0</v>
      </c>
      <c r="Z246" s="240">
        <f t="shared" si="1555"/>
        <v>0</v>
      </c>
      <c r="AA246" s="240">
        <f t="shared" si="1555"/>
        <v>0</v>
      </c>
      <c r="AB246" s="240">
        <f t="shared" si="1555"/>
        <v>0</v>
      </c>
      <c r="AC246" s="240">
        <f t="shared" si="1555"/>
        <v>0</v>
      </c>
      <c r="AD246" s="240">
        <f t="shared" si="1555"/>
        <v>0</v>
      </c>
      <c r="AE246" s="240">
        <f t="shared" si="1555"/>
        <v>0</v>
      </c>
      <c r="AF246" s="240">
        <f t="shared" si="1555"/>
        <v>0</v>
      </c>
      <c r="AG246" s="240">
        <f t="shared" si="1555"/>
        <v>0</v>
      </c>
      <c r="AH246" s="240">
        <f t="shared" si="1555"/>
        <v>0</v>
      </c>
      <c r="AI246" s="240">
        <f t="shared" si="1555"/>
        <v>0</v>
      </c>
      <c r="AJ246" s="240">
        <f t="shared" si="1555"/>
        <v>0</v>
      </c>
      <c r="AK246" s="240">
        <f t="shared" si="1555"/>
        <v>0</v>
      </c>
      <c r="AL246" s="240">
        <f t="shared" si="1555"/>
        <v>0</v>
      </c>
      <c r="AM246" s="240">
        <f t="shared" si="1555"/>
        <v>0</v>
      </c>
      <c r="AN246" s="240">
        <f t="shared" si="1555"/>
        <v>0</v>
      </c>
      <c r="AO246" s="240">
        <f t="shared" si="1555"/>
        <v>0</v>
      </c>
      <c r="AP246" s="240">
        <f t="shared" si="1555"/>
        <v>0</v>
      </c>
      <c r="AQ246" s="238">
        <f>SUM(K246:AP246)</f>
        <v>0</v>
      </c>
    </row>
    <row r="247" spans="1:43" x14ac:dyDescent="0.2">
      <c r="A247" s="227"/>
      <c r="B247" s="228"/>
      <c r="C247" s="228"/>
      <c r="D247" s="228"/>
      <c r="E247" s="232"/>
      <c r="F247" s="233" t="s">
        <v>72</v>
      </c>
      <c r="G247" s="240">
        <f t="shared" ref="G247" si="1556">G246</f>
        <v>0</v>
      </c>
      <c r="H247" s="240">
        <f t="shared" ref="H247" si="1557">G247+H246</f>
        <v>0</v>
      </c>
      <c r="I247" s="240">
        <f t="shared" ref="I247" si="1558">H247+I246</f>
        <v>0</v>
      </c>
      <c r="J247" s="240">
        <f t="shared" ref="J247" si="1559">I247+J246</f>
        <v>0</v>
      </c>
      <c r="K247" s="240">
        <f>J247+K246</f>
        <v>0</v>
      </c>
      <c r="L247" s="240">
        <f>K247+L246</f>
        <v>0</v>
      </c>
      <c r="M247" s="240">
        <f t="shared" ref="M247" si="1560">L247+M246</f>
        <v>0</v>
      </c>
      <c r="N247" s="240">
        <f t="shared" ref="N247" si="1561">M247+N246</f>
        <v>0</v>
      </c>
      <c r="O247" s="240">
        <f t="shared" ref="O247" si="1562">N247+O246</f>
        <v>0</v>
      </c>
      <c r="P247" s="240">
        <f t="shared" ref="P247" si="1563">O247+P246</f>
        <v>0</v>
      </c>
      <c r="Q247" s="240">
        <f t="shared" ref="Q247" si="1564">P247+Q246</f>
        <v>0</v>
      </c>
      <c r="R247" s="240">
        <f t="shared" ref="R247" si="1565">Q247+R246</f>
        <v>0</v>
      </c>
      <c r="S247" s="240">
        <f t="shared" ref="S247" si="1566">R247+S246</f>
        <v>0</v>
      </c>
      <c r="T247" s="240">
        <f t="shared" ref="T247" si="1567">S247+T246</f>
        <v>0</v>
      </c>
      <c r="U247" s="240">
        <f t="shared" ref="U247" si="1568">T247+U246</f>
        <v>0</v>
      </c>
      <c r="V247" s="240">
        <f t="shared" ref="V247" si="1569">U247+V246</f>
        <v>0</v>
      </c>
      <c r="W247" s="240">
        <f t="shared" ref="W247" si="1570">V247+W246</f>
        <v>0</v>
      </c>
      <c r="X247" s="240">
        <f t="shared" ref="X247" si="1571">W247+X246</f>
        <v>0</v>
      </c>
      <c r="Y247" s="240">
        <f t="shared" ref="Y247" si="1572">X247+Y246</f>
        <v>0</v>
      </c>
      <c r="Z247" s="240">
        <f t="shared" ref="Z247" si="1573">Y247+Z246</f>
        <v>0</v>
      </c>
      <c r="AA247" s="240">
        <f t="shared" ref="AA247" si="1574">Z247+AA246</f>
        <v>0</v>
      </c>
      <c r="AB247" s="240">
        <f t="shared" ref="AB247" si="1575">AA247+AB246</f>
        <v>0</v>
      </c>
      <c r="AC247" s="240">
        <f t="shared" ref="AC247" si="1576">AB247+AC246</f>
        <v>0</v>
      </c>
      <c r="AD247" s="240">
        <f t="shared" ref="AD247" si="1577">AC247+AD246</f>
        <v>0</v>
      </c>
      <c r="AE247" s="240">
        <f t="shared" ref="AE247" si="1578">AD247+AE246</f>
        <v>0</v>
      </c>
      <c r="AF247" s="240">
        <f t="shared" ref="AF247" si="1579">AE247+AF246</f>
        <v>0</v>
      </c>
      <c r="AG247" s="240">
        <f t="shared" ref="AG247" si="1580">AF247+AG246</f>
        <v>0</v>
      </c>
      <c r="AH247" s="240">
        <f t="shared" ref="AH247" si="1581">AG247+AH246</f>
        <v>0</v>
      </c>
      <c r="AI247" s="240">
        <f t="shared" ref="AI247" si="1582">AH247+AI246</f>
        <v>0</v>
      </c>
      <c r="AJ247" s="240">
        <f t="shared" ref="AJ247" si="1583">AI247+AJ246</f>
        <v>0</v>
      </c>
      <c r="AK247" s="240">
        <f t="shared" ref="AK247" si="1584">AJ247+AK246</f>
        <v>0</v>
      </c>
      <c r="AL247" s="240">
        <f t="shared" ref="AL247" si="1585">AK247+AL246</f>
        <v>0</v>
      </c>
      <c r="AM247" s="240">
        <f t="shared" ref="AM247" si="1586">AL247+AM246</f>
        <v>0</v>
      </c>
      <c r="AN247" s="240">
        <f t="shared" ref="AN247" si="1587">AM247+AN246</f>
        <v>0</v>
      </c>
      <c r="AO247" s="240">
        <f t="shared" ref="AO247" si="1588">AN247+AO246</f>
        <v>0</v>
      </c>
      <c r="AP247" s="240">
        <f t="shared" ref="AP247" si="1589">AO247+AP246</f>
        <v>0</v>
      </c>
      <c r="AQ247" s="238">
        <f>AQ246</f>
        <v>0</v>
      </c>
    </row>
    <row r="248" spans="1:43" x14ac:dyDescent="0.2">
      <c r="A248" s="223"/>
      <c r="B248" s="224"/>
      <c r="C248" s="224"/>
      <c r="D248" s="224"/>
      <c r="E248" s="225"/>
      <c r="F248" s="224"/>
      <c r="G248" s="224"/>
      <c r="H248" s="224"/>
      <c r="I248" s="224"/>
      <c r="J248" s="224"/>
      <c r="K248" s="224"/>
      <c r="L248" s="224"/>
      <c r="M248" s="224"/>
      <c r="N248" s="224"/>
      <c r="O248" s="224"/>
      <c r="P248" s="224"/>
      <c r="Q248" s="224"/>
      <c r="R248" s="224"/>
      <c r="S248" s="224"/>
      <c r="T248" s="224"/>
      <c r="U248" s="224"/>
      <c r="V248" s="224"/>
      <c r="W248" s="224"/>
      <c r="X248" s="224"/>
      <c r="Y248" s="224"/>
      <c r="Z248" s="224"/>
      <c r="AA248" s="224"/>
      <c r="AB248" s="224"/>
      <c r="AC248" s="224"/>
      <c r="AD248" s="224"/>
      <c r="AE248" s="224"/>
      <c r="AF248" s="224"/>
      <c r="AG248" s="224"/>
      <c r="AH248" s="224"/>
      <c r="AI248" s="224"/>
      <c r="AJ248" s="224"/>
      <c r="AK248" s="224"/>
      <c r="AL248" s="224"/>
      <c r="AM248" s="224"/>
      <c r="AN248" s="224"/>
      <c r="AO248" s="224"/>
      <c r="AP248" s="224"/>
      <c r="AQ248" s="226"/>
    </row>
    <row r="249" spans="1:43" x14ac:dyDescent="0.2">
      <c r="A249" s="235"/>
      <c r="B249" s="231"/>
      <c r="C249" s="231"/>
      <c r="D249" s="231"/>
      <c r="E249" s="230" t="s">
        <v>66</v>
      </c>
      <c r="F249" s="236" t="s">
        <v>69</v>
      </c>
      <c r="G249" s="237"/>
      <c r="H249" s="237"/>
      <c r="I249" s="237"/>
      <c r="J249" s="237"/>
      <c r="K249" s="237"/>
      <c r="L249" s="237"/>
      <c r="M249" s="237"/>
      <c r="N249" s="237"/>
      <c r="O249" s="237"/>
      <c r="P249" s="237"/>
      <c r="Q249" s="237"/>
      <c r="R249" s="237"/>
      <c r="S249" s="237"/>
      <c r="T249" s="237"/>
      <c r="U249" s="237"/>
      <c r="V249" s="237"/>
      <c r="W249" s="237"/>
      <c r="X249" s="237"/>
      <c r="Y249" s="237"/>
      <c r="Z249" s="237"/>
      <c r="AA249" s="237"/>
      <c r="AB249" s="237"/>
      <c r="AC249" s="237"/>
      <c r="AD249" s="237"/>
      <c r="AE249" s="237"/>
      <c r="AF249" s="237"/>
      <c r="AG249" s="237"/>
      <c r="AH249" s="237"/>
      <c r="AI249" s="237"/>
      <c r="AJ249" s="237"/>
      <c r="AK249" s="237"/>
      <c r="AL249" s="237"/>
      <c r="AM249" s="237"/>
      <c r="AN249" s="237"/>
      <c r="AO249" s="237"/>
      <c r="AP249" s="237"/>
      <c r="AQ249" s="238">
        <f>SUM(K249:AP249)</f>
        <v>0</v>
      </c>
    </row>
    <row r="250" spans="1:43" x14ac:dyDescent="0.2">
      <c r="A250" s="223"/>
      <c r="B250" s="224"/>
      <c r="C250" s="224"/>
      <c r="D250" s="224"/>
      <c r="E250" s="239"/>
      <c r="F250" s="226" t="s">
        <v>70</v>
      </c>
      <c r="G250" s="240"/>
      <c r="H250" s="240"/>
      <c r="I250" s="240"/>
      <c r="J250" s="240"/>
      <c r="K250" s="240"/>
      <c r="L250" s="240"/>
      <c r="M250" s="240"/>
      <c r="N250" s="240"/>
      <c r="O250" s="240"/>
      <c r="P250" s="240"/>
      <c r="Q250" s="240"/>
      <c r="R250" s="240"/>
      <c r="S250" s="240"/>
      <c r="T250" s="240"/>
      <c r="U250" s="240"/>
      <c r="V250" s="240"/>
      <c r="W250" s="240"/>
      <c r="X250" s="240"/>
      <c r="Y250" s="240"/>
      <c r="Z250" s="240"/>
      <c r="AA250" s="240"/>
      <c r="AB250" s="240"/>
      <c r="AC250" s="240"/>
      <c r="AD250" s="240"/>
      <c r="AE250" s="240"/>
      <c r="AF250" s="240"/>
      <c r="AG250" s="240"/>
      <c r="AH250" s="240"/>
      <c r="AI250" s="240"/>
      <c r="AJ250" s="240"/>
      <c r="AK250" s="240"/>
      <c r="AL250" s="240"/>
      <c r="AM250" s="240"/>
      <c r="AN250" s="240"/>
      <c r="AO250" s="240"/>
      <c r="AP250" s="240"/>
      <c r="AQ250" s="238">
        <f>SUM(K250:AP250)</f>
        <v>0</v>
      </c>
    </row>
    <row r="251" spans="1:43" x14ac:dyDescent="0.2">
      <c r="A251" s="223"/>
      <c r="B251" s="224"/>
      <c r="C251" s="224"/>
      <c r="D251" s="224"/>
      <c r="E251" s="239"/>
      <c r="F251" s="226" t="s">
        <v>71</v>
      </c>
      <c r="G251" s="240">
        <f>G249-G250</f>
        <v>0</v>
      </c>
      <c r="H251" s="240">
        <f t="shared" ref="H251" si="1590">H249-H250</f>
        <v>0</v>
      </c>
      <c r="I251" s="240">
        <f t="shared" ref="I251" si="1591">I249-I250</f>
        <v>0</v>
      </c>
      <c r="J251" s="240">
        <f t="shared" ref="J251" si="1592">J249-J250</f>
        <v>0</v>
      </c>
      <c r="K251" s="240">
        <f>K249-K250</f>
        <v>0</v>
      </c>
      <c r="L251" s="240">
        <f t="shared" ref="L251:O251" si="1593">L249-L250</f>
        <v>0</v>
      </c>
      <c r="M251" s="240">
        <f t="shared" si="1593"/>
        <v>0</v>
      </c>
      <c r="N251" s="240">
        <f t="shared" si="1593"/>
        <v>0</v>
      </c>
      <c r="O251" s="240">
        <f t="shared" si="1593"/>
        <v>0</v>
      </c>
      <c r="P251" s="240">
        <f>P249-P250</f>
        <v>0</v>
      </c>
      <c r="Q251" s="240">
        <f t="shared" ref="Q251:AP251" si="1594">Q249-Q250</f>
        <v>0</v>
      </c>
      <c r="R251" s="240">
        <f t="shared" si="1594"/>
        <v>0</v>
      </c>
      <c r="S251" s="240">
        <f t="shared" si="1594"/>
        <v>0</v>
      </c>
      <c r="T251" s="240">
        <f t="shared" si="1594"/>
        <v>0</v>
      </c>
      <c r="U251" s="240">
        <f t="shared" si="1594"/>
        <v>0</v>
      </c>
      <c r="V251" s="240">
        <f t="shared" si="1594"/>
        <v>0</v>
      </c>
      <c r="W251" s="240">
        <f t="shared" si="1594"/>
        <v>0</v>
      </c>
      <c r="X251" s="240">
        <f t="shared" si="1594"/>
        <v>0</v>
      </c>
      <c r="Y251" s="240">
        <f t="shared" si="1594"/>
        <v>0</v>
      </c>
      <c r="Z251" s="240">
        <f t="shared" si="1594"/>
        <v>0</v>
      </c>
      <c r="AA251" s="240">
        <f t="shared" si="1594"/>
        <v>0</v>
      </c>
      <c r="AB251" s="240">
        <f t="shared" si="1594"/>
        <v>0</v>
      </c>
      <c r="AC251" s="240">
        <f t="shared" si="1594"/>
        <v>0</v>
      </c>
      <c r="AD251" s="240">
        <f t="shared" si="1594"/>
        <v>0</v>
      </c>
      <c r="AE251" s="240">
        <f t="shared" si="1594"/>
        <v>0</v>
      </c>
      <c r="AF251" s="240">
        <f t="shared" si="1594"/>
        <v>0</v>
      </c>
      <c r="AG251" s="240">
        <f t="shared" si="1594"/>
        <v>0</v>
      </c>
      <c r="AH251" s="240">
        <f t="shared" si="1594"/>
        <v>0</v>
      </c>
      <c r="AI251" s="240">
        <f t="shared" si="1594"/>
        <v>0</v>
      </c>
      <c r="AJ251" s="240">
        <f t="shared" si="1594"/>
        <v>0</v>
      </c>
      <c r="AK251" s="240">
        <f t="shared" si="1594"/>
        <v>0</v>
      </c>
      <c r="AL251" s="240">
        <f t="shared" si="1594"/>
        <v>0</v>
      </c>
      <c r="AM251" s="240">
        <f t="shared" si="1594"/>
        <v>0</v>
      </c>
      <c r="AN251" s="240">
        <f t="shared" si="1594"/>
        <v>0</v>
      </c>
      <c r="AO251" s="240">
        <f t="shared" si="1594"/>
        <v>0</v>
      </c>
      <c r="AP251" s="240">
        <f t="shared" si="1594"/>
        <v>0</v>
      </c>
      <c r="AQ251" s="238">
        <f>SUM(K251:AP251)</f>
        <v>0</v>
      </c>
    </row>
    <row r="252" spans="1:43" x14ac:dyDescent="0.2">
      <c r="A252" s="227"/>
      <c r="B252" s="228"/>
      <c r="C252" s="228"/>
      <c r="D252" s="228"/>
      <c r="E252" s="232"/>
      <c r="F252" s="233" t="s">
        <v>72</v>
      </c>
      <c r="G252" s="240">
        <f t="shared" ref="G252" si="1595">G251</f>
        <v>0</v>
      </c>
      <c r="H252" s="240">
        <f t="shared" ref="H252" si="1596">G252+H251</f>
        <v>0</v>
      </c>
      <c r="I252" s="240">
        <f t="shared" ref="I252" si="1597">H252+I251</f>
        <v>0</v>
      </c>
      <c r="J252" s="240">
        <f t="shared" ref="J252" si="1598">I252+J251</f>
        <v>0</v>
      </c>
      <c r="K252" s="240">
        <f>J252+K251</f>
        <v>0</v>
      </c>
      <c r="L252" s="240">
        <f>K252+L251</f>
        <v>0</v>
      </c>
      <c r="M252" s="240">
        <f t="shared" ref="M252" si="1599">L252+M251</f>
        <v>0</v>
      </c>
      <c r="N252" s="240">
        <f t="shared" ref="N252" si="1600">M252+N251</f>
        <v>0</v>
      </c>
      <c r="O252" s="240">
        <f t="shared" ref="O252" si="1601">N252+O251</f>
        <v>0</v>
      </c>
      <c r="P252" s="240">
        <f t="shared" ref="P252" si="1602">O252+P251</f>
        <v>0</v>
      </c>
      <c r="Q252" s="240">
        <f t="shared" ref="Q252" si="1603">P252+Q251</f>
        <v>0</v>
      </c>
      <c r="R252" s="240">
        <f t="shared" ref="R252" si="1604">Q252+R251</f>
        <v>0</v>
      </c>
      <c r="S252" s="240">
        <f t="shared" ref="S252" si="1605">R252+S251</f>
        <v>0</v>
      </c>
      <c r="T252" s="240">
        <f t="shared" ref="T252" si="1606">S252+T251</f>
        <v>0</v>
      </c>
      <c r="U252" s="240">
        <f t="shared" ref="U252" si="1607">T252+U251</f>
        <v>0</v>
      </c>
      <c r="V252" s="240">
        <f t="shared" ref="V252" si="1608">U252+V251</f>
        <v>0</v>
      </c>
      <c r="W252" s="240">
        <f t="shared" ref="W252" si="1609">V252+W251</f>
        <v>0</v>
      </c>
      <c r="X252" s="240">
        <f t="shared" ref="X252" si="1610">W252+X251</f>
        <v>0</v>
      </c>
      <c r="Y252" s="240">
        <f t="shared" ref="Y252" si="1611">X252+Y251</f>
        <v>0</v>
      </c>
      <c r="Z252" s="240">
        <f t="shared" ref="Z252" si="1612">Y252+Z251</f>
        <v>0</v>
      </c>
      <c r="AA252" s="240">
        <f t="shared" ref="AA252" si="1613">Z252+AA251</f>
        <v>0</v>
      </c>
      <c r="AB252" s="240">
        <f t="shared" ref="AB252" si="1614">AA252+AB251</f>
        <v>0</v>
      </c>
      <c r="AC252" s="240">
        <f t="shared" ref="AC252" si="1615">AB252+AC251</f>
        <v>0</v>
      </c>
      <c r="AD252" s="240">
        <f t="shared" ref="AD252" si="1616">AC252+AD251</f>
        <v>0</v>
      </c>
      <c r="AE252" s="240">
        <f t="shared" ref="AE252" si="1617">AD252+AE251</f>
        <v>0</v>
      </c>
      <c r="AF252" s="240">
        <f t="shared" ref="AF252" si="1618">AE252+AF251</f>
        <v>0</v>
      </c>
      <c r="AG252" s="240">
        <f t="shared" ref="AG252" si="1619">AF252+AG251</f>
        <v>0</v>
      </c>
      <c r="AH252" s="240">
        <f t="shared" ref="AH252" si="1620">AG252+AH251</f>
        <v>0</v>
      </c>
      <c r="AI252" s="240">
        <f t="shared" ref="AI252" si="1621">AH252+AI251</f>
        <v>0</v>
      </c>
      <c r="AJ252" s="240">
        <f t="shared" ref="AJ252" si="1622">AI252+AJ251</f>
        <v>0</v>
      </c>
      <c r="AK252" s="240">
        <f t="shared" ref="AK252" si="1623">AJ252+AK251</f>
        <v>0</v>
      </c>
      <c r="AL252" s="240">
        <f t="shared" ref="AL252" si="1624">AK252+AL251</f>
        <v>0</v>
      </c>
      <c r="AM252" s="240">
        <f t="shared" ref="AM252" si="1625">AL252+AM251</f>
        <v>0</v>
      </c>
      <c r="AN252" s="240">
        <f t="shared" ref="AN252" si="1626">AM252+AN251</f>
        <v>0</v>
      </c>
      <c r="AO252" s="240">
        <f t="shared" ref="AO252" si="1627">AN252+AO251</f>
        <v>0</v>
      </c>
      <c r="AP252" s="240">
        <f t="shared" ref="AP252" si="1628">AO252+AP251</f>
        <v>0</v>
      </c>
      <c r="AQ252" s="238">
        <f>AQ251</f>
        <v>0</v>
      </c>
    </row>
    <row r="253" spans="1:43" x14ac:dyDescent="0.2">
      <c r="A253" s="223"/>
      <c r="B253" s="224"/>
      <c r="C253" s="224"/>
      <c r="D253" s="224"/>
      <c r="E253" s="225"/>
      <c r="F253" s="224"/>
      <c r="G253" s="224"/>
      <c r="H253" s="224"/>
      <c r="I253" s="224"/>
      <c r="J253" s="224"/>
      <c r="K253" s="224"/>
      <c r="L253" s="224"/>
      <c r="M253" s="224"/>
      <c r="N253" s="224"/>
      <c r="O253" s="224"/>
      <c r="P253" s="224"/>
      <c r="Q253" s="224"/>
      <c r="R253" s="224"/>
      <c r="S253" s="224"/>
      <c r="T253" s="224"/>
      <c r="U253" s="224"/>
      <c r="V253" s="224"/>
      <c r="W253" s="224"/>
      <c r="X253" s="224"/>
      <c r="Y253" s="224"/>
      <c r="Z253" s="224"/>
      <c r="AA253" s="224"/>
      <c r="AB253" s="224"/>
      <c r="AC253" s="224"/>
      <c r="AD253" s="224"/>
      <c r="AE253" s="224"/>
      <c r="AF253" s="224"/>
      <c r="AG253" s="224"/>
      <c r="AH253" s="224"/>
      <c r="AI253" s="224"/>
      <c r="AJ253" s="224"/>
      <c r="AK253" s="224"/>
      <c r="AL253" s="224"/>
      <c r="AM253" s="224"/>
      <c r="AN253" s="224"/>
      <c r="AO253" s="224"/>
      <c r="AP253" s="224"/>
      <c r="AQ253" s="226"/>
    </row>
    <row r="254" spans="1:43" x14ac:dyDescent="0.2">
      <c r="A254" s="235"/>
      <c r="B254" s="231"/>
      <c r="C254" s="231"/>
      <c r="D254" s="231"/>
      <c r="E254" s="230" t="s">
        <v>73</v>
      </c>
      <c r="F254" s="236" t="s">
        <v>69</v>
      </c>
      <c r="G254" s="237"/>
      <c r="H254" s="237"/>
      <c r="I254" s="237"/>
      <c r="J254" s="237"/>
      <c r="K254" s="237"/>
      <c r="L254" s="237"/>
      <c r="M254" s="237"/>
      <c r="N254" s="237"/>
      <c r="O254" s="237"/>
      <c r="P254" s="237"/>
      <c r="Q254" s="237"/>
      <c r="R254" s="237"/>
      <c r="S254" s="237"/>
      <c r="T254" s="237"/>
      <c r="U254" s="237"/>
      <c r="V254" s="237"/>
      <c r="W254" s="237"/>
      <c r="X254" s="237"/>
      <c r="Y254" s="237"/>
      <c r="Z254" s="237"/>
      <c r="AA254" s="237"/>
      <c r="AB254" s="237"/>
      <c r="AC254" s="237"/>
      <c r="AD254" s="237"/>
      <c r="AE254" s="237"/>
      <c r="AF254" s="237"/>
      <c r="AG254" s="237"/>
      <c r="AH254" s="237"/>
      <c r="AI254" s="237"/>
      <c r="AJ254" s="237"/>
      <c r="AK254" s="237"/>
      <c r="AL254" s="237"/>
      <c r="AM254" s="237"/>
      <c r="AN254" s="237"/>
      <c r="AO254" s="237"/>
      <c r="AP254" s="237"/>
      <c r="AQ254" s="238">
        <f>SUM(K254:AP254)</f>
        <v>0</v>
      </c>
    </row>
    <row r="255" spans="1:43" x14ac:dyDescent="0.2">
      <c r="A255" s="223"/>
      <c r="B255" s="224"/>
      <c r="C255" s="224"/>
      <c r="D255" s="224"/>
      <c r="E255" s="239"/>
      <c r="F255" s="226" t="s">
        <v>70</v>
      </c>
      <c r="G255" s="240"/>
      <c r="H255" s="240"/>
      <c r="I255" s="240"/>
      <c r="J255" s="240"/>
      <c r="K255" s="240"/>
      <c r="L255" s="240"/>
      <c r="M255" s="240"/>
      <c r="N255" s="240"/>
      <c r="O255" s="240"/>
      <c r="P255" s="240"/>
      <c r="Q255" s="240"/>
      <c r="R255" s="240"/>
      <c r="S255" s="240"/>
      <c r="T255" s="240"/>
      <c r="U255" s="240"/>
      <c r="V255" s="240"/>
      <c r="W255" s="240"/>
      <c r="X255" s="240"/>
      <c r="Y255" s="240"/>
      <c r="Z255" s="240"/>
      <c r="AA255" s="240"/>
      <c r="AB255" s="240"/>
      <c r="AC255" s="240"/>
      <c r="AD255" s="240"/>
      <c r="AE255" s="240"/>
      <c r="AF255" s="240"/>
      <c r="AG255" s="240"/>
      <c r="AH255" s="240"/>
      <c r="AI255" s="240"/>
      <c r="AJ255" s="240"/>
      <c r="AK255" s="240"/>
      <c r="AL255" s="240"/>
      <c r="AM255" s="240"/>
      <c r="AN255" s="240"/>
      <c r="AO255" s="240"/>
      <c r="AP255" s="240"/>
      <c r="AQ255" s="238">
        <f>SUM(K255:AP255)</f>
        <v>0</v>
      </c>
    </row>
    <row r="256" spans="1:43" x14ac:dyDescent="0.2">
      <c r="A256" s="223"/>
      <c r="B256" s="224"/>
      <c r="C256" s="224"/>
      <c r="D256" s="224"/>
      <c r="E256" s="239"/>
      <c r="F256" s="226" t="s">
        <v>71</v>
      </c>
      <c r="G256" s="240">
        <f>G254-G255</f>
        <v>0</v>
      </c>
      <c r="H256" s="240">
        <f t="shared" ref="H256" si="1629">H254-H255</f>
        <v>0</v>
      </c>
      <c r="I256" s="240">
        <f t="shared" ref="I256" si="1630">I254-I255</f>
        <v>0</v>
      </c>
      <c r="J256" s="240">
        <f t="shared" ref="J256" si="1631">J254-J255</f>
        <v>0</v>
      </c>
      <c r="K256" s="240">
        <f>K254-K255</f>
        <v>0</v>
      </c>
      <c r="L256" s="240">
        <f t="shared" ref="L256:O256" si="1632">L254-L255</f>
        <v>0</v>
      </c>
      <c r="M256" s="240">
        <f t="shared" si="1632"/>
        <v>0</v>
      </c>
      <c r="N256" s="240">
        <f t="shared" si="1632"/>
        <v>0</v>
      </c>
      <c r="O256" s="240">
        <f t="shared" si="1632"/>
        <v>0</v>
      </c>
      <c r="P256" s="240">
        <f>P254-P255</f>
        <v>0</v>
      </c>
      <c r="Q256" s="240">
        <f t="shared" ref="Q256:AP256" si="1633">Q254-Q255</f>
        <v>0</v>
      </c>
      <c r="R256" s="240">
        <f t="shared" si="1633"/>
        <v>0</v>
      </c>
      <c r="S256" s="240">
        <f t="shared" si="1633"/>
        <v>0</v>
      </c>
      <c r="T256" s="240">
        <f t="shared" si="1633"/>
        <v>0</v>
      </c>
      <c r="U256" s="240">
        <f t="shared" si="1633"/>
        <v>0</v>
      </c>
      <c r="V256" s="240">
        <f t="shared" si="1633"/>
        <v>0</v>
      </c>
      <c r="W256" s="240">
        <f t="shared" si="1633"/>
        <v>0</v>
      </c>
      <c r="X256" s="240">
        <f t="shared" si="1633"/>
        <v>0</v>
      </c>
      <c r="Y256" s="240">
        <f t="shared" si="1633"/>
        <v>0</v>
      </c>
      <c r="Z256" s="240">
        <f t="shared" si="1633"/>
        <v>0</v>
      </c>
      <c r="AA256" s="240">
        <f t="shared" si="1633"/>
        <v>0</v>
      </c>
      <c r="AB256" s="240">
        <f t="shared" si="1633"/>
        <v>0</v>
      </c>
      <c r="AC256" s="240">
        <f t="shared" si="1633"/>
        <v>0</v>
      </c>
      <c r="AD256" s="240">
        <f t="shared" si="1633"/>
        <v>0</v>
      </c>
      <c r="AE256" s="240">
        <f t="shared" si="1633"/>
        <v>0</v>
      </c>
      <c r="AF256" s="240">
        <f t="shared" si="1633"/>
        <v>0</v>
      </c>
      <c r="AG256" s="240">
        <f t="shared" si="1633"/>
        <v>0</v>
      </c>
      <c r="AH256" s="240">
        <f t="shared" si="1633"/>
        <v>0</v>
      </c>
      <c r="AI256" s="240">
        <f t="shared" si="1633"/>
        <v>0</v>
      </c>
      <c r="AJ256" s="240">
        <f t="shared" si="1633"/>
        <v>0</v>
      </c>
      <c r="AK256" s="240">
        <f t="shared" si="1633"/>
        <v>0</v>
      </c>
      <c r="AL256" s="240">
        <f t="shared" si="1633"/>
        <v>0</v>
      </c>
      <c r="AM256" s="240">
        <f t="shared" si="1633"/>
        <v>0</v>
      </c>
      <c r="AN256" s="240">
        <f t="shared" si="1633"/>
        <v>0</v>
      </c>
      <c r="AO256" s="240">
        <f t="shared" si="1633"/>
        <v>0</v>
      </c>
      <c r="AP256" s="240">
        <f t="shared" si="1633"/>
        <v>0</v>
      </c>
      <c r="AQ256" s="238">
        <f>SUM(K256:AP256)</f>
        <v>0</v>
      </c>
    </row>
    <row r="257" spans="1:43" x14ac:dyDescent="0.2">
      <c r="A257" s="227"/>
      <c r="B257" s="228"/>
      <c r="C257" s="228"/>
      <c r="D257" s="228"/>
      <c r="E257" s="232"/>
      <c r="F257" s="233" t="s">
        <v>72</v>
      </c>
      <c r="G257" s="240">
        <f t="shared" ref="G257" si="1634">G256</f>
        <v>0</v>
      </c>
      <c r="H257" s="240">
        <f t="shared" ref="H257" si="1635">G257+H256</f>
        <v>0</v>
      </c>
      <c r="I257" s="240">
        <f t="shared" ref="I257" si="1636">H257+I256</f>
        <v>0</v>
      </c>
      <c r="J257" s="240">
        <f t="shared" ref="J257" si="1637">I257+J256</f>
        <v>0</v>
      </c>
      <c r="K257" s="240">
        <f>J257+K256</f>
        <v>0</v>
      </c>
      <c r="L257" s="240">
        <f>K257+L256</f>
        <v>0</v>
      </c>
      <c r="M257" s="240">
        <f t="shared" ref="M257" si="1638">L257+M256</f>
        <v>0</v>
      </c>
      <c r="N257" s="240">
        <f t="shared" ref="N257" si="1639">M257+N256</f>
        <v>0</v>
      </c>
      <c r="O257" s="240">
        <f t="shared" ref="O257" si="1640">N257+O256</f>
        <v>0</v>
      </c>
      <c r="P257" s="240">
        <f t="shared" ref="P257" si="1641">O257+P256</f>
        <v>0</v>
      </c>
      <c r="Q257" s="240">
        <f t="shared" ref="Q257" si="1642">P257+Q256</f>
        <v>0</v>
      </c>
      <c r="R257" s="240">
        <f t="shared" ref="R257" si="1643">Q257+R256</f>
        <v>0</v>
      </c>
      <c r="S257" s="240">
        <f t="shared" ref="S257" si="1644">R257+S256</f>
        <v>0</v>
      </c>
      <c r="T257" s="240">
        <f t="shared" ref="T257" si="1645">S257+T256</f>
        <v>0</v>
      </c>
      <c r="U257" s="240">
        <f t="shared" ref="U257" si="1646">T257+U256</f>
        <v>0</v>
      </c>
      <c r="V257" s="240">
        <f t="shared" ref="V257" si="1647">U257+V256</f>
        <v>0</v>
      </c>
      <c r="W257" s="240">
        <f t="shared" ref="W257" si="1648">V257+W256</f>
        <v>0</v>
      </c>
      <c r="X257" s="240">
        <f t="shared" ref="X257" si="1649">W257+X256</f>
        <v>0</v>
      </c>
      <c r="Y257" s="240">
        <f t="shared" ref="Y257" si="1650">X257+Y256</f>
        <v>0</v>
      </c>
      <c r="Z257" s="240">
        <f t="shared" ref="Z257" si="1651">Y257+Z256</f>
        <v>0</v>
      </c>
      <c r="AA257" s="240">
        <f t="shared" ref="AA257" si="1652">Z257+AA256</f>
        <v>0</v>
      </c>
      <c r="AB257" s="240">
        <f t="shared" ref="AB257" si="1653">AA257+AB256</f>
        <v>0</v>
      </c>
      <c r="AC257" s="240">
        <f t="shared" ref="AC257" si="1654">AB257+AC256</f>
        <v>0</v>
      </c>
      <c r="AD257" s="240">
        <f t="shared" ref="AD257" si="1655">AC257+AD256</f>
        <v>0</v>
      </c>
      <c r="AE257" s="240">
        <f t="shared" ref="AE257" si="1656">AD257+AE256</f>
        <v>0</v>
      </c>
      <c r="AF257" s="240">
        <f t="shared" ref="AF257" si="1657">AE257+AF256</f>
        <v>0</v>
      </c>
      <c r="AG257" s="240">
        <f t="shared" ref="AG257" si="1658">AF257+AG256</f>
        <v>0</v>
      </c>
      <c r="AH257" s="240">
        <f t="shared" ref="AH257" si="1659">AG257+AH256</f>
        <v>0</v>
      </c>
      <c r="AI257" s="240">
        <f t="shared" ref="AI257" si="1660">AH257+AI256</f>
        <v>0</v>
      </c>
      <c r="AJ257" s="240">
        <f t="shared" ref="AJ257" si="1661">AI257+AJ256</f>
        <v>0</v>
      </c>
      <c r="AK257" s="240">
        <f t="shared" ref="AK257" si="1662">AJ257+AK256</f>
        <v>0</v>
      </c>
      <c r="AL257" s="240">
        <f t="shared" ref="AL257" si="1663">AK257+AL256</f>
        <v>0</v>
      </c>
      <c r="AM257" s="240">
        <f t="shared" ref="AM257" si="1664">AL257+AM256</f>
        <v>0</v>
      </c>
      <c r="AN257" s="240">
        <f t="shared" ref="AN257" si="1665">AM257+AN256</f>
        <v>0</v>
      </c>
      <c r="AO257" s="240">
        <f t="shared" ref="AO257" si="1666">AN257+AO256</f>
        <v>0</v>
      </c>
      <c r="AP257" s="240">
        <f t="shared" ref="AP257" si="1667">AO257+AP256</f>
        <v>0</v>
      </c>
      <c r="AQ257" s="238">
        <f>AQ256</f>
        <v>0</v>
      </c>
    </row>
    <row r="258" spans="1:43" x14ac:dyDescent="0.2">
      <c r="A258" s="223"/>
      <c r="B258" s="224"/>
      <c r="C258" s="224"/>
      <c r="D258" s="224"/>
      <c r="E258" s="225"/>
      <c r="F258" s="224"/>
      <c r="G258" s="224"/>
      <c r="H258" s="224"/>
      <c r="I258" s="224"/>
      <c r="J258" s="224"/>
      <c r="K258" s="224"/>
      <c r="L258" s="224"/>
      <c r="M258" s="224"/>
      <c r="N258" s="224"/>
      <c r="O258" s="224"/>
      <c r="P258" s="224"/>
      <c r="Q258" s="224"/>
      <c r="R258" s="224"/>
      <c r="S258" s="224"/>
      <c r="T258" s="224"/>
      <c r="U258" s="224"/>
      <c r="V258" s="224"/>
      <c r="W258" s="224"/>
      <c r="X258" s="224"/>
      <c r="Y258" s="224"/>
      <c r="Z258" s="224"/>
      <c r="AA258" s="224"/>
      <c r="AB258" s="224"/>
      <c r="AC258" s="224"/>
      <c r="AD258" s="224"/>
      <c r="AE258" s="224"/>
      <c r="AF258" s="224"/>
      <c r="AG258" s="224"/>
      <c r="AH258" s="224"/>
      <c r="AI258" s="224"/>
      <c r="AJ258" s="224"/>
      <c r="AK258" s="224"/>
      <c r="AL258" s="224"/>
      <c r="AM258" s="224"/>
      <c r="AN258" s="224"/>
      <c r="AO258" s="224"/>
      <c r="AP258" s="224"/>
      <c r="AQ258" s="226"/>
    </row>
    <row r="259" spans="1:43" x14ac:dyDescent="0.2">
      <c r="A259" s="235"/>
      <c r="B259" s="231"/>
      <c r="C259" s="231"/>
      <c r="D259" s="231"/>
      <c r="E259" s="230" t="s">
        <v>74</v>
      </c>
      <c r="F259" s="236" t="s">
        <v>69</v>
      </c>
      <c r="G259" s="237"/>
      <c r="H259" s="237"/>
      <c r="I259" s="237"/>
      <c r="J259" s="237"/>
      <c r="K259" s="237"/>
      <c r="L259" s="237"/>
      <c r="M259" s="237"/>
      <c r="N259" s="237"/>
      <c r="O259" s="237"/>
      <c r="P259" s="237"/>
      <c r="Q259" s="237"/>
      <c r="R259" s="237"/>
      <c r="S259" s="237"/>
      <c r="T259" s="237"/>
      <c r="U259" s="237"/>
      <c r="V259" s="237"/>
      <c r="W259" s="237"/>
      <c r="X259" s="237"/>
      <c r="Y259" s="237"/>
      <c r="Z259" s="237"/>
      <c r="AA259" s="237"/>
      <c r="AB259" s="237"/>
      <c r="AC259" s="237"/>
      <c r="AD259" s="237"/>
      <c r="AE259" s="237"/>
      <c r="AF259" s="237"/>
      <c r="AG259" s="237"/>
      <c r="AH259" s="237"/>
      <c r="AI259" s="237"/>
      <c r="AJ259" s="237"/>
      <c r="AK259" s="237"/>
      <c r="AL259" s="237"/>
      <c r="AM259" s="237"/>
      <c r="AN259" s="237"/>
      <c r="AO259" s="237"/>
      <c r="AP259" s="237"/>
      <c r="AQ259" s="238">
        <f>SUM(K259:AP259)</f>
        <v>0</v>
      </c>
    </row>
    <row r="260" spans="1:43" x14ac:dyDescent="0.2">
      <c r="A260" s="223"/>
      <c r="B260" s="224"/>
      <c r="C260" s="224"/>
      <c r="D260" s="224"/>
      <c r="E260" s="239"/>
      <c r="F260" s="226" t="s">
        <v>70</v>
      </c>
      <c r="G260" s="240"/>
      <c r="H260" s="240"/>
      <c r="I260" s="240"/>
      <c r="J260" s="240"/>
      <c r="K260" s="240"/>
      <c r="L260" s="240"/>
      <c r="M260" s="240"/>
      <c r="N260" s="240"/>
      <c r="O260" s="240"/>
      <c r="P260" s="240"/>
      <c r="Q260" s="240"/>
      <c r="R260" s="240"/>
      <c r="S260" s="240"/>
      <c r="T260" s="240"/>
      <c r="U260" s="240"/>
      <c r="V260" s="240"/>
      <c r="W260" s="240"/>
      <c r="X260" s="240"/>
      <c r="Y260" s="240"/>
      <c r="Z260" s="240"/>
      <c r="AA260" s="240"/>
      <c r="AB260" s="240"/>
      <c r="AC260" s="240"/>
      <c r="AD260" s="240"/>
      <c r="AE260" s="240"/>
      <c r="AF260" s="240"/>
      <c r="AG260" s="240"/>
      <c r="AH260" s="240"/>
      <c r="AI260" s="240"/>
      <c r="AJ260" s="240"/>
      <c r="AK260" s="240"/>
      <c r="AL260" s="240"/>
      <c r="AM260" s="240"/>
      <c r="AN260" s="240"/>
      <c r="AO260" s="240"/>
      <c r="AP260" s="240"/>
      <c r="AQ260" s="238">
        <f>SUM(K260:AP260)</f>
        <v>0</v>
      </c>
    </row>
    <row r="261" spans="1:43" x14ac:dyDescent="0.2">
      <c r="A261" s="223"/>
      <c r="B261" s="224"/>
      <c r="C261" s="224"/>
      <c r="D261" s="224"/>
      <c r="E261" s="239"/>
      <c r="F261" s="226" t="s">
        <v>71</v>
      </c>
      <c r="G261" s="240">
        <f>G259-G260</f>
        <v>0</v>
      </c>
      <c r="H261" s="240">
        <f t="shared" ref="H261" si="1668">H259-H260</f>
        <v>0</v>
      </c>
      <c r="I261" s="240">
        <f t="shared" ref="I261" si="1669">I259-I260</f>
        <v>0</v>
      </c>
      <c r="J261" s="240">
        <f t="shared" ref="J261" si="1670">J259-J260</f>
        <v>0</v>
      </c>
      <c r="K261" s="240">
        <f>K259-K260</f>
        <v>0</v>
      </c>
      <c r="L261" s="240">
        <f t="shared" ref="L261:O261" si="1671">L259-L260</f>
        <v>0</v>
      </c>
      <c r="M261" s="240">
        <f t="shared" si="1671"/>
        <v>0</v>
      </c>
      <c r="N261" s="240">
        <f t="shared" si="1671"/>
        <v>0</v>
      </c>
      <c r="O261" s="240">
        <f t="shared" si="1671"/>
        <v>0</v>
      </c>
      <c r="P261" s="240">
        <f>P259-P260</f>
        <v>0</v>
      </c>
      <c r="Q261" s="240">
        <f t="shared" ref="Q261:AP261" si="1672">Q259-Q260</f>
        <v>0</v>
      </c>
      <c r="R261" s="240">
        <f t="shared" si="1672"/>
        <v>0</v>
      </c>
      <c r="S261" s="240">
        <f t="shared" si="1672"/>
        <v>0</v>
      </c>
      <c r="T261" s="240">
        <f t="shared" si="1672"/>
        <v>0</v>
      </c>
      <c r="U261" s="240">
        <f t="shared" si="1672"/>
        <v>0</v>
      </c>
      <c r="V261" s="240">
        <f t="shared" si="1672"/>
        <v>0</v>
      </c>
      <c r="W261" s="240">
        <f t="shared" si="1672"/>
        <v>0</v>
      </c>
      <c r="X261" s="240">
        <f t="shared" si="1672"/>
        <v>0</v>
      </c>
      <c r="Y261" s="240">
        <f t="shared" si="1672"/>
        <v>0</v>
      </c>
      <c r="Z261" s="240">
        <f t="shared" si="1672"/>
        <v>0</v>
      </c>
      <c r="AA261" s="240">
        <f t="shared" si="1672"/>
        <v>0</v>
      </c>
      <c r="AB261" s="240">
        <f t="shared" si="1672"/>
        <v>0</v>
      </c>
      <c r="AC261" s="240">
        <f t="shared" si="1672"/>
        <v>0</v>
      </c>
      <c r="AD261" s="240">
        <f t="shared" si="1672"/>
        <v>0</v>
      </c>
      <c r="AE261" s="240">
        <f t="shared" si="1672"/>
        <v>0</v>
      </c>
      <c r="AF261" s="240">
        <f t="shared" si="1672"/>
        <v>0</v>
      </c>
      <c r="AG261" s="240">
        <f t="shared" si="1672"/>
        <v>0</v>
      </c>
      <c r="AH261" s="240">
        <f t="shared" si="1672"/>
        <v>0</v>
      </c>
      <c r="AI261" s="240">
        <f t="shared" si="1672"/>
        <v>0</v>
      </c>
      <c r="AJ261" s="240">
        <f t="shared" si="1672"/>
        <v>0</v>
      </c>
      <c r="AK261" s="240">
        <f t="shared" si="1672"/>
        <v>0</v>
      </c>
      <c r="AL261" s="240">
        <f t="shared" si="1672"/>
        <v>0</v>
      </c>
      <c r="AM261" s="240">
        <f t="shared" si="1672"/>
        <v>0</v>
      </c>
      <c r="AN261" s="240">
        <f t="shared" si="1672"/>
        <v>0</v>
      </c>
      <c r="AO261" s="240">
        <f t="shared" si="1672"/>
        <v>0</v>
      </c>
      <c r="AP261" s="240">
        <f t="shared" si="1672"/>
        <v>0</v>
      </c>
      <c r="AQ261" s="238">
        <f>SUM(K261:AP261)</f>
        <v>0</v>
      </c>
    </row>
    <row r="262" spans="1:43" x14ac:dyDescent="0.2">
      <c r="A262" s="227"/>
      <c r="B262" s="228"/>
      <c r="C262" s="228"/>
      <c r="D262" s="228"/>
      <c r="E262" s="232"/>
      <c r="F262" s="233" t="s">
        <v>72</v>
      </c>
      <c r="G262" s="240">
        <f t="shared" ref="G262" si="1673">G261</f>
        <v>0</v>
      </c>
      <c r="H262" s="240">
        <f t="shared" ref="H262" si="1674">G262+H261</f>
        <v>0</v>
      </c>
      <c r="I262" s="240">
        <f t="shared" ref="I262" si="1675">H262+I261</f>
        <v>0</v>
      </c>
      <c r="J262" s="240">
        <f t="shared" ref="J262" si="1676">I262+J261</f>
        <v>0</v>
      </c>
      <c r="K262" s="240">
        <f>J262+K261</f>
        <v>0</v>
      </c>
      <c r="L262" s="240">
        <f>K262+L261</f>
        <v>0</v>
      </c>
      <c r="M262" s="240">
        <f t="shared" ref="M262" si="1677">L262+M261</f>
        <v>0</v>
      </c>
      <c r="N262" s="240">
        <f t="shared" ref="N262" si="1678">M262+N261</f>
        <v>0</v>
      </c>
      <c r="O262" s="240">
        <f t="shared" ref="O262" si="1679">N262+O261</f>
        <v>0</v>
      </c>
      <c r="P262" s="240">
        <f t="shared" ref="P262" si="1680">O262+P261</f>
        <v>0</v>
      </c>
      <c r="Q262" s="240">
        <f t="shared" ref="Q262" si="1681">P262+Q261</f>
        <v>0</v>
      </c>
      <c r="R262" s="240">
        <f t="shared" ref="R262" si="1682">Q262+R261</f>
        <v>0</v>
      </c>
      <c r="S262" s="240">
        <f t="shared" ref="S262" si="1683">R262+S261</f>
        <v>0</v>
      </c>
      <c r="T262" s="240">
        <f t="shared" ref="T262" si="1684">S262+T261</f>
        <v>0</v>
      </c>
      <c r="U262" s="240">
        <f t="shared" ref="U262" si="1685">T262+U261</f>
        <v>0</v>
      </c>
      <c r="V262" s="240">
        <f t="shared" ref="V262" si="1686">U262+V261</f>
        <v>0</v>
      </c>
      <c r="W262" s="240">
        <f t="shared" ref="W262" si="1687">V262+W261</f>
        <v>0</v>
      </c>
      <c r="X262" s="240">
        <f t="shared" ref="X262" si="1688">W262+X261</f>
        <v>0</v>
      </c>
      <c r="Y262" s="240">
        <f t="shared" ref="Y262" si="1689">X262+Y261</f>
        <v>0</v>
      </c>
      <c r="Z262" s="240">
        <f t="shared" ref="Z262" si="1690">Y262+Z261</f>
        <v>0</v>
      </c>
      <c r="AA262" s="240">
        <f t="shared" ref="AA262" si="1691">Z262+AA261</f>
        <v>0</v>
      </c>
      <c r="AB262" s="240">
        <f t="shared" ref="AB262" si="1692">AA262+AB261</f>
        <v>0</v>
      </c>
      <c r="AC262" s="240">
        <f t="shared" ref="AC262" si="1693">AB262+AC261</f>
        <v>0</v>
      </c>
      <c r="AD262" s="240">
        <f t="shared" ref="AD262" si="1694">AC262+AD261</f>
        <v>0</v>
      </c>
      <c r="AE262" s="240">
        <f t="shared" ref="AE262" si="1695">AD262+AE261</f>
        <v>0</v>
      </c>
      <c r="AF262" s="240">
        <f t="shared" ref="AF262" si="1696">AE262+AF261</f>
        <v>0</v>
      </c>
      <c r="AG262" s="240">
        <f t="shared" ref="AG262" si="1697">AF262+AG261</f>
        <v>0</v>
      </c>
      <c r="AH262" s="240">
        <f t="shared" ref="AH262" si="1698">AG262+AH261</f>
        <v>0</v>
      </c>
      <c r="AI262" s="240">
        <f t="shared" ref="AI262" si="1699">AH262+AI261</f>
        <v>0</v>
      </c>
      <c r="AJ262" s="240">
        <f t="shared" ref="AJ262" si="1700">AI262+AJ261</f>
        <v>0</v>
      </c>
      <c r="AK262" s="240">
        <f t="shared" ref="AK262" si="1701">AJ262+AK261</f>
        <v>0</v>
      </c>
      <c r="AL262" s="240">
        <f t="shared" ref="AL262" si="1702">AK262+AL261</f>
        <v>0</v>
      </c>
      <c r="AM262" s="240">
        <f t="shared" ref="AM262" si="1703">AL262+AM261</f>
        <v>0</v>
      </c>
      <c r="AN262" s="240">
        <f t="shared" ref="AN262" si="1704">AM262+AN261</f>
        <v>0</v>
      </c>
      <c r="AO262" s="240">
        <f t="shared" ref="AO262" si="1705">AN262+AO261</f>
        <v>0</v>
      </c>
      <c r="AP262" s="240">
        <f t="shared" ref="AP262" si="1706">AO262+AP261</f>
        <v>0</v>
      </c>
      <c r="AQ262" s="238">
        <f>AQ261</f>
        <v>0</v>
      </c>
    </row>
    <row r="263" spans="1:43" x14ac:dyDescent="0.2">
      <c r="A263" s="223"/>
      <c r="B263" s="224"/>
      <c r="C263" s="224"/>
      <c r="D263" s="224"/>
      <c r="E263" s="225"/>
      <c r="F263" s="224"/>
      <c r="G263" s="224"/>
      <c r="H263" s="224"/>
      <c r="I263" s="224"/>
      <c r="J263" s="224"/>
      <c r="K263" s="224"/>
      <c r="L263" s="224"/>
      <c r="M263" s="224"/>
      <c r="N263" s="224"/>
      <c r="O263" s="224"/>
      <c r="P263" s="224"/>
      <c r="Q263" s="224"/>
      <c r="R263" s="224"/>
      <c r="S263" s="224"/>
      <c r="T263" s="224"/>
      <c r="U263" s="224"/>
      <c r="V263" s="224"/>
      <c r="W263" s="224"/>
      <c r="X263" s="224"/>
      <c r="Y263" s="224"/>
      <c r="Z263" s="224"/>
      <c r="AA263" s="224"/>
      <c r="AB263" s="224"/>
      <c r="AC263" s="224"/>
      <c r="AD263" s="224"/>
      <c r="AE263" s="224"/>
      <c r="AF263" s="224"/>
      <c r="AG263" s="224"/>
      <c r="AH263" s="224"/>
      <c r="AI263" s="224"/>
      <c r="AJ263" s="224"/>
      <c r="AK263" s="224"/>
      <c r="AL263" s="224"/>
      <c r="AM263" s="224"/>
      <c r="AN263" s="224"/>
      <c r="AO263" s="224"/>
      <c r="AP263" s="224"/>
      <c r="AQ263" s="226"/>
    </row>
    <row r="264" spans="1:43" x14ac:dyDescent="0.2">
      <c r="A264" s="235"/>
      <c r="B264" s="231"/>
      <c r="C264" s="231"/>
      <c r="D264" s="231"/>
      <c r="E264" s="230" t="s">
        <v>75</v>
      </c>
      <c r="F264" s="236" t="s">
        <v>69</v>
      </c>
      <c r="G264" s="237"/>
      <c r="H264" s="237"/>
      <c r="I264" s="237"/>
      <c r="J264" s="237"/>
      <c r="K264" s="237"/>
      <c r="L264" s="237"/>
      <c r="M264" s="237"/>
      <c r="N264" s="237"/>
      <c r="O264" s="237"/>
      <c r="P264" s="237"/>
      <c r="Q264" s="237"/>
      <c r="R264" s="237"/>
      <c r="S264" s="237"/>
      <c r="T264" s="237"/>
      <c r="U264" s="237"/>
      <c r="V264" s="237"/>
      <c r="W264" s="237"/>
      <c r="X264" s="237"/>
      <c r="Y264" s="237"/>
      <c r="Z264" s="237"/>
      <c r="AA264" s="237"/>
      <c r="AB264" s="237"/>
      <c r="AC264" s="237"/>
      <c r="AD264" s="237"/>
      <c r="AE264" s="237"/>
      <c r="AF264" s="237"/>
      <c r="AG264" s="237"/>
      <c r="AH264" s="237"/>
      <c r="AI264" s="237"/>
      <c r="AJ264" s="237"/>
      <c r="AK264" s="237"/>
      <c r="AL264" s="237"/>
      <c r="AM264" s="237"/>
      <c r="AN264" s="237"/>
      <c r="AO264" s="237"/>
      <c r="AP264" s="237"/>
      <c r="AQ264" s="238">
        <f>SUM(K264:AP264)</f>
        <v>0</v>
      </c>
    </row>
    <row r="265" spans="1:43" x14ac:dyDescent="0.2">
      <c r="A265" s="223"/>
      <c r="B265" s="224"/>
      <c r="C265" s="224"/>
      <c r="D265" s="224"/>
      <c r="E265" s="239"/>
      <c r="F265" s="226" t="s">
        <v>70</v>
      </c>
      <c r="G265" s="240"/>
      <c r="H265" s="240"/>
      <c r="I265" s="240"/>
      <c r="J265" s="240"/>
      <c r="K265" s="240"/>
      <c r="L265" s="240"/>
      <c r="M265" s="240"/>
      <c r="N265" s="240"/>
      <c r="O265" s="240"/>
      <c r="P265" s="240"/>
      <c r="Q265" s="240"/>
      <c r="R265" s="240"/>
      <c r="S265" s="240"/>
      <c r="T265" s="240"/>
      <c r="U265" s="240"/>
      <c r="V265" s="240"/>
      <c r="W265" s="240"/>
      <c r="X265" s="240"/>
      <c r="Y265" s="240"/>
      <c r="Z265" s="240"/>
      <c r="AA265" s="240"/>
      <c r="AB265" s="240"/>
      <c r="AC265" s="240"/>
      <c r="AD265" s="240"/>
      <c r="AE265" s="240"/>
      <c r="AF265" s="240"/>
      <c r="AG265" s="240"/>
      <c r="AH265" s="240"/>
      <c r="AI265" s="240"/>
      <c r="AJ265" s="240"/>
      <c r="AK265" s="240"/>
      <c r="AL265" s="240"/>
      <c r="AM265" s="240"/>
      <c r="AN265" s="240"/>
      <c r="AO265" s="240"/>
      <c r="AP265" s="240"/>
      <c r="AQ265" s="238">
        <f>SUM(K265:AP265)</f>
        <v>0</v>
      </c>
    </row>
    <row r="266" spans="1:43" x14ac:dyDescent="0.2">
      <c r="A266" s="223"/>
      <c r="B266" s="224"/>
      <c r="C266" s="224"/>
      <c r="D266" s="224"/>
      <c r="E266" s="239"/>
      <c r="F266" s="226" t="s">
        <v>71</v>
      </c>
      <c r="G266" s="240">
        <f>G264-G265</f>
        <v>0</v>
      </c>
      <c r="H266" s="240">
        <f t="shared" ref="H266" si="1707">H264-H265</f>
        <v>0</v>
      </c>
      <c r="I266" s="240">
        <f t="shared" ref="I266" si="1708">I264-I265</f>
        <v>0</v>
      </c>
      <c r="J266" s="240">
        <f t="shared" ref="J266" si="1709">J264-J265</f>
        <v>0</v>
      </c>
      <c r="K266" s="240">
        <f>K264-K265</f>
        <v>0</v>
      </c>
      <c r="L266" s="240">
        <f t="shared" ref="L266:O266" si="1710">L264-L265</f>
        <v>0</v>
      </c>
      <c r="M266" s="240">
        <f t="shared" si="1710"/>
        <v>0</v>
      </c>
      <c r="N266" s="240">
        <f t="shared" si="1710"/>
        <v>0</v>
      </c>
      <c r="O266" s="240">
        <f t="shared" si="1710"/>
        <v>0</v>
      </c>
      <c r="P266" s="240">
        <f>P264-P265</f>
        <v>0</v>
      </c>
      <c r="Q266" s="240">
        <f t="shared" ref="Q266:AP266" si="1711">Q264-Q265</f>
        <v>0</v>
      </c>
      <c r="R266" s="240">
        <f t="shared" si="1711"/>
        <v>0</v>
      </c>
      <c r="S266" s="240">
        <f t="shared" si="1711"/>
        <v>0</v>
      </c>
      <c r="T266" s="240">
        <f t="shared" si="1711"/>
        <v>0</v>
      </c>
      <c r="U266" s="240">
        <f t="shared" si="1711"/>
        <v>0</v>
      </c>
      <c r="V266" s="240">
        <f t="shared" si="1711"/>
        <v>0</v>
      </c>
      <c r="W266" s="240">
        <f t="shared" si="1711"/>
        <v>0</v>
      </c>
      <c r="X266" s="240">
        <f t="shared" si="1711"/>
        <v>0</v>
      </c>
      <c r="Y266" s="240">
        <f t="shared" si="1711"/>
        <v>0</v>
      </c>
      <c r="Z266" s="240">
        <f t="shared" si="1711"/>
        <v>0</v>
      </c>
      <c r="AA266" s="240">
        <f t="shared" si="1711"/>
        <v>0</v>
      </c>
      <c r="AB266" s="240">
        <f t="shared" si="1711"/>
        <v>0</v>
      </c>
      <c r="AC266" s="240">
        <f t="shared" si="1711"/>
        <v>0</v>
      </c>
      <c r="AD266" s="240">
        <f t="shared" si="1711"/>
        <v>0</v>
      </c>
      <c r="AE266" s="240">
        <f t="shared" si="1711"/>
        <v>0</v>
      </c>
      <c r="AF266" s="240">
        <f t="shared" si="1711"/>
        <v>0</v>
      </c>
      <c r="AG266" s="240">
        <f t="shared" si="1711"/>
        <v>0</v>
      </c>
      <c r="AH266" s="240">
        <f t="shared" si="1711"/>
        <v>0</v>
      </c>
      <c r="AI266" s="240">
        <f t="shared" si="1711"/>
        <v>0</v>
      </c>
      <c r="AJ266" s="240">
        <f t="shared" si="1711"/>
        <v>0</v>
      </c>
      <c r="AK266" s="240">
        <f t="shared" si="1711"/>
        <v>0</v>
      </c>
      <c r="AL266" s="240">
        <f t="shared" si="1711"/>
        <v>0</v>
      </c>
      <c r="AM266" s="240">
        <f t="shared" si="1711"/>
        <v>0</v>
      </c>
      <c r="AN266" s="240">
        <f t="shared" si="1711"/>
        <v>0</v>
      </c>
      <c r="AO266" s="240">
        <f t="shared" si="1711"/>
        <v>0</v>
      </c>
      <c r="AP266" s="240">
        <f t="shared" si="1711"/>
        <v>0</v>
      </c>
      <c r="AQ266" s="238">
        <f>SUM(K266:AP266)</f>
        <v>0</v>
      </c>
    </row>
    <row r="267" spans="1:43" x14ac:dyDescent="0.2">
      <c r="A267" s="227"/>
      <c r="B267" s="228"/>
      <c r="C267" s="228"/>
      <c r="D267" s="228"/>
      <c r="E267" s="232"/>
      <c r="F267" s="233" t="s">
        <v>72</v>
      </c>
      <c r="G267" s="240">
        <f t="shared" ref="G267" si="1712">G266</f>
        <v>0</v>
      </c>
      <c r="H267" s="240">
        <f t="shared" ref="H267" si="1713">G267+H266</f>
        <v>0</v>
      </c>
      <c r="I267" s="240">
        <f t="shared" ref="I267" si="1714">H267+I266</f>
        <v>0</v>
      </c>
      <c r="J267" s="240">
        <f t="shared" ref="J267" si="1715">I267+J266</f>
        <v>0</v>
      </c>
      <c r="K267" s="240">
        <f>J267+K266</f>
        <v>0</v>
      </c>
      <c r="L267" s="240">
        <f>K267+L266</f>
        <v>0</v>
      </c>
      <c r="M267" s="240">
        <f t="shared" ref="M267" si="1716">L267+M266</f>
        <v>0</v>
      </c>
      <c r="N267" s="240">
        <f t="shared" ref="N267" si="1717">M267+N266</f>
        <v>0</v>
      </c>
      <c r="O267" s="240">
        <f t="shared" ref="O267" si="1718">N267+O266</f>
        <v>0</v>
      </c>
      <c r="P267" s="240">
        <f t="shared" ref="P267" si="1719">O267+P266</f>
        <v>0</v>
      </c>
      <c r="Q267" s="240">
        <f t="shared" ref="Q267" si="1720">P267+Q266</f>
        <v>0</v>
      </c>
      <c r="R267" s="240">
        <f t="shared" ref="R267" si="1721">Q267+R266</f>
        <v>0</v>
      </c>
      <c r="S267" s="240">
        <f t="shared" ref="S267" si="1722">R267+S266</f>
        <v>0</v>
      </c>
      <c r="T267" s="240">
        <f t="shared" ref="T267" si="1723">S267+T266</f>
        <v>0</v>
      </c>
      <c r="U267" s="240">
        <f t="shared" ref="U267" si="1724">T267+U266</f>
        <v>0</v>
      </c>
      <c r="V267" s="240">
        <f t="shared" ref="V267" si="1725">U267+V266</f>
        <v>0</v>
      </c>
      <c r="W267" s="240">
        <f t="shared" ref="W267" si="1726">V267+W266</f>
        <v>0</v>
      </c>
      <c r="X267" s="240">
        <f t="shared" ref="X267" si="1727">W267+X266</f>
        <v>0</v>
      </c>
      <c r="Y267" s="240">
        <f t="shared" ref="Y267" si="1728">X267+Y266</f>
        <v>0</v>
      </c>
      <c r="Z267" s="240">
        <f t="shared" ref="Z267" si="1729">Y267+Z266</f>
        <v>0</v>
      </c>
      <c r="AA267" s="240">
        <f t="shared" ref="AA267" si="1730">Z267+AA266</f>
        <v>0</v>
      </c>
      <c r="AB267" s="240">
        <f t="shared" ref="AB267" si="1731">AA267+AB266</f>
        <v>0</v>
      </c>
      <c r="AC267" s="240">
        <f t="shared" ref="AC267" si="1732">AB267+AC266</f>
        <v>0</v>
      </c>
      <c r="AD267" s="240">
        <f t="shared" ref="AD267" si="1733">AC267+AD266</f>
        <v>0</v>
      </c>
      <c r="AE267" s="240">
        <f t="shared" ref="AE267" si="1734">AD267+AE266</f>
        <v>0</v>
      </c>
      <c r="AF267" s="240">
        <f t="shared" ref="AF267" si="1735">AE267+AF266</f>
        <v>0</v>
      </c>
      <c r="AG267" s="240">
        <f t="shared" ref="AG267" si="1736">AF267+AG266</f>
        <v>0</v>
      </c>
      <c r="AH267" s="240">
        <f t="shared" ref="AH267" si="1737">AG267+AH266</f>
        <v>0</v>
      </c>
      <c r="AI267" s="240">
        <f t="shared" ref="AI267" si="1738">AH267+AI266</f>
        <v>0</v>
      </c>
      <c r="AJ267" s="240">
        <f t="shared" ref="AJ267" si="1739">AI267+AJ266</f>
        <v>0</v>
      </c>
      <c r="AK267" s="240">
        <f t="shared" ref="AK267" si="1740">AJ267+AK266</f>
        <v>0</v>
      </c>
      <c r="AL267" s="240">
        <f t="shared" ref="AL267" si="1741">AK267+AL266</f>
        <v>0</v>
      </c>
      <c r="AM267" s="240">
        <f t="shared" ref="AM267" si="1742">AL267+AM266</f>
        <v>0</v>
      </c>
      <c r="AN267" s="240">
        <f t="shared" ref="AN267" si="1743">AM267+AN266</f>
        <v>0</v>
      </c>
      <c r="AO267" s="240">
        <f t="shared" ref="AO267" si="1744">AN267+AO266</f>
        <v>0</v>
      </c>
      <c r="AP267" s="240">
        <f t="shared" ref="AP267" si="1745">AO267+AP266</f>
        <v>0</v>
      </c>
      <c r="AQ267" s="238">
        <f>AQ266</f>
        <v>0</v>
      </c>
    </row>
    <row r="268" spans="1:43" x14ac:dyDescent="0.2">
      <c r="A268" s="223"/>
      <c r="B268" s="224"/>
      <c r="C268" s="224"/>
      <c r="D268" s="224"/>
      <c r="E268" s="225"/>
      <c r="F268" s="224"/>
      <c r="G268" s="224"/>
      <c r="H268" s="224"/>
      <c r="I268" s="224"/>
      <c r="J268" s="224"/>
      <c r="K268" s="224"/>
      <c r="L268" s="224"/>
      <c r="M268" s="224"/>
      <c r="N268" s="224"/>
      <c r="O268" s="224"/>
      <c r="P268" s="224"/>
      <c r="Q268" s="224"/>
      <c r="R268" s="224"/>
      <c r="S268" s="224"/>
      <c r="T268" s="224"/>
      <c r="U268" s="224"/>
      <c r="V268" s="224"/>
      <c r="W268" s="224"/>
      <c r="X268" s="224"/>
      <c r="Y268" s="224"/>
      <c r="Z268" s="224"/>
      <c r="AA268" s="224"/>
      <c r="AB268" s="224"/>
      <c r="AC268" s="224"/>
      <c r="AD268" s="224"/>
      <c r="AE268" s="224"/>
      <c r="AF268" s="224"/>
      <c r="AG268" s="224"/>
      <c r="AH268" s="224"/>
      <c r="AI268" s="224"/>
      <c r="AJ268" s="224"/>
      <c r="AK268" s="224"/>
      <c r="AL268" s="224"/>
      <c r="AM268" s="224"/>
      <c r="AN268" s="224"/>
      <c r="AO268" s="224"/>
      <c r="AP268" s="224"/>
      <c r="AQ268" s="226"/>
    </row>
    <row r="269" spans="1:43" x14ac:dyDescent="0.2">
      <c r="A269" s="235"/>
      <c r="B269" s="231"/>
      <c r="C269" s="231"/>
      <c r="D269" s="231"/>
      <c r="E269" s="230" t="s">
        <v>76</v>
      </c>
      <c r="F269" s="236" t="s">
        <v>69</v>
      </c>
      <c r="G269" s="237"/>
      <c r="H269" s="237"/>
      <c r="I269" s="237"/>
      <c r="J269" s="237"/>
      <c r="K269" s="237"/>
      <c r="L269" s="237"/>
      <c r="M269" s="237"/>
      <c r="N269" s="237"/>
      <c r="O269" s="237"/>
      <c r="P269" s="237"/>
      <c r="Q269" s="237"/>
      <c r="R269" s="237"/>
      <c r="S269" s="237"/>
      <c r="T269" s="237"/>
      <c r="U269" s="237"/>
      <c r="V269" s="237"/>
      <c r="W269" s="237"/>
      <c r="X269" s="237"/>
      <c r="Y269" s="237"/>
      <c r="Z269" s="237"/>
      <c r="AA269" s="237"/>
      <c r="AB269" s="237"/>
      <c r="AC269" s="237"/>
      <c r="AD269" s="237"/>
      <c r="AE269" s="237"/>
      <c r="AF269" s="237"/>
      <c r="AG269" s="237"/>
      <c r="AH269" s="237"/>
      <c r="AI269" s="237"/>
      <c r="AJ269" s="237"/>
      <c r="AK269" s="237"/>
      <c r="AL269" s="237"/>
      <c r="AM269" s="237"/>
      <c r="AN269" s="237"/>
      <c r="AO269" s="237"/>
      <c r="AP269" s="237"/>
      <c r="AQ269" s="238">
        <f>SUM(K269:AP269)</f>
        <v>0</v>
      </c>
    </row>
    <row r="270" spans="1:43" x14ac:dyDescent="0.2">
      <c r="A270" s="223"/>
      <c r="B270" s="224"/>
      <c r="C270" s="224"/>
      <c r="D270" s="224"/>
      <c r="E270" s="239"/>
      <c r="F270" s="226" t="s">
        <v>70</v>
      </c>
      <c r="G270" s="240"/>
      <c r="H270" s="240"/>
      <c r="I270" s="240"/>
      <c r="J270" s="240"/>
      <c r="K270" s="240"/>
      <c r="L270" s="240"/>
      <c r="M270" s="240"/>
      <c r="N270" s="240"/>
      <c r="O270" s="240"/>
      <c r="P270" s="240"/>
      <c r="Q270" s="240"/>
      <c r="R270" s="240"/>
      <c r="S270" s="240"/>
      <c r="T270" s="240"/>
      <c r="U270" s="240"/>
      <c r="V270" s="240"/>
      <c r="W270" s="240"/>
      <c r="X270" s="240"/>
      <c r="Y270" s="240"/>
      <c r="Z270" s="240"/>
      <c r="AA270" s="240"/>
      <c r="AB270" s="240"/>
      <c r="AC270" s="240"/>
      <c r="AD270" s="240"/>
      <c r="AE270" s="240"/>
      <c r="AF270" s="240"/>
      <c r="AG270" s="240"/>
      <c r="AH270" s="240"/>
      <c r="AI270" s="240"/>
      <c r="AJ270" s="240"/>
      <c r="AK270" s="240"/>
      <c r="AL270" s="240"/>
      <c r="AM270" s="240"/>
      <c r="AN270" s="240"/>
      <c r="AO270" s="240"/>
      <c r="AP270" s="240"/>
      <c r="AQ270" s="238">
        <f>SUM(K270:AP270)</f>
        <v>0</v>
      </c>
    </row>
    <row r="271" spans="1:43" x14ac:dyDescent="0.2">
      <c r="A271" s="223"/>
      <c r="B271" s="224"/>
      <c r="C271" s="224"/>
      <c r="D271" s="224"/>
      <c r="E271" s="239"/>
      <c r="F271" s="226" t="s">
        <v>71</v>
      </c>
      <c r="G271" s="240">
        <f>G269-G270</f>
        <v>0</v>
      </c>
      <c r="H271" s="240">
        <f t="shared" ref="H271" si="1746">H269-H270</f>
        <v>0</v>
      </c>
      <c r="I271" s="240">
        <f t="shared" ref="I271" si="1747">I269-I270</f>
        <v>0</v>
      </c>
      <c r="J271" s="240">
        <f t="shared" ref="J271" si="1748">J269-J270</f>
        <v>0</v>
      </c>
      <c r="K271" s="240">
        <f>K269-K270</f>
        <v>0</v>
      </c>
      <c r="L271" s="240">
        <f t="shared" ref="L271:O271" si="1749">L269-L270</f>
        <v>0</v>
      </c>
      <c r="M271" s="240">
        <f t="shared" si="1749"/>
        <v>0</v>
      </c>
      <c r="N271" s="240">
        <f t="shared" si="1749"/>
        <v>0</v>
      </c>
      <c r="O271" s="240">
        <f t="shared" si="1749"/>
        <v>0</v>
      </c>
      <c r="P271" s="240">
        <f>P269-P270</f>
        <v>0</v>
      </c>
      <c r="Q271" s="240">
        <f t="shared" ref="Q271:AP271" si="1750">Q269-Q270</f>
        <v>0</v>
      </c>
      <c r="R271" s="240">
        <f t="shared" si="1750"/>
        <v>0</v>
      </c>
      <c r="S271" s="240">
        <f t="shared" si="1750"/>
        <v>0</v>
      </c>
      <c r="T271" s="240">
        <f t="shared" si="1750"/>
        <v>0</v>
      </c>
      <c r="U271" s="240">
        <f t="shared" si="1750"/>
        <v>0</v>
      </c>
      <c r="V271" s="240">
        <f t="shared" si="1750"/>
        <v>0</v>
      </c>
      <c r="W271" s="240">
        <f t="shared" si="1750"/>
        <v>0</v>
      </c>
      <c r="X271" s="240">
        <f t="shared" si="1750"/>
        <v>0</v>
      </c>
      <c r="Y271" s="240">
        <f t="shared" si="1750"/>
        <v>0</v>
      </c>
      <c r="Z271" s="240">
        <f t="shared" si="1750"/>
        <v>0</v>
      </c>
      <c r="AA271" s="240">
        <f t="shared" si="1750"/>
        <v>0</v>
      </c>
      <c r="AB271" s="240">
        <f t="shared" si="1750"/>
        <v>0</v>
      </c>
      <c r="AC271" s="240">
        <f t="shared" si="1750"/>
        <v>0</v>
      </c>
      <c r="AD271" s="240">
        <f t="shared" si="1750"/>
        <v>0</v>
      </c>
      <c r="AE271" s="240">
        <f t="shared" si="1750"/>
        <v>0</v>
      </c>
      <c r="AF271" s="240">
        <f t="shared" si="1750"/>
        <v>0</v>
      </c>
      <c r="AG271" s="240">
        <f t="shared" si="1750"/>
        <v>0</v>
      </c>
      <c r="AH271" s="240">
        <f t="shared" si="1750"/>
        <v>0</v>
      </c>
      <c r="AI271" s="240">
        <f t="shared" si="1750"/>
        <v>0</v>
      </c>
      <c r="AJ271" s="240">
        <f t="shared" si="1750"/>
        <v>0</v>
      </c>
      <c r="AK271" s="240">
        <f t="shared" si="1750"/>
        <v>0</v>
      </c>
      <c r="AL271" s="240">
        <f t="shared" si="1750"/>
        <v>0</v>
      </c>
      <c r="AM271" s="240">
        <f t="shared" si="1750"/>
        <v>0</v>
      </c>
      <c r="AN271" s="240">
        <f t="shared" si="1750"/>
        <v>0</v>
      </c>
      <c r="AO271" s="240">
        <f t="shared" si="1750"/>
        <v>0</v>
      </c>
      <c r="AP271" s="240">
        <f t="shared" si="1750"/>
        <v>0</v>
      </c>
      <c r="AQ271" s="238">
        <f>SUM(K271:AP271)</f>
        <v>0</v>
      </c>
    </row>
    <row r="272" spans="1:43" x14ac:dyDescent="0.2">
      <c r="A272" s="227"/>
      <c r="B272" s="228"/>
      <c r="C272" s="228"/>
      <c r="D272" s="228"/>
      <c r="E272" s="232"/>
      <c r="F272" s="233" t="s">
        <v>72</v>
      </c>
      <c r="G272" s="240">
        <f t="shared" ref="G272" si="1751">G271</f>
        <v>0</v>
      </c>
      <c r="H272" s="240">
        <f t="shared" ref="H272" si="1752">G272+H271</f>
        <v>0</v>
      </c>
      <c r="I272" s="240">
        <f t="shared" ref="I272" si="1753">H272+I271</f>
        <v>0</v>
      </c>
      <c r="J272" s="240">
        <f t="shared" ref="J272" si="1754">I272+J271</f>
        <v>0</v>
      </c>
      <c r="K272" s="240">
        <f>J272+K271</f>
        <v>0</v>
      </c>
      <c r="L272" s="240">
        <f>K272+L271</f>
        <v>0</v>
      </c>
      <c r="M272" s="240">
        <f t="shared" ref="M272" si="1755">L272+M271</f>
        <v>0</v>
      </c>
      <c r="N272" s="240">
        <f t="shared" ref="N272" si="1756">M272+N271</f>
        <v>0</v>
      </c>
      <c r="O272" s="240">
        <f t="shared" ref="O272" si="1757">N272+O271</f>
        <v>0</v>
      </c>
      <c r="P272" s="240">
        <f t="shared" ref="P272" si="1758">O272+P271</f>
        <v>0</v>
      </c>
      <c r="Q272" s="240">
        <f t="shared" ref="Q272" si="1759">P272+Q271</f>
        <v>0</v>
      </c>
      <c r="R272" s="240">
        <f t="shared" ref="R272" si="1760">Q272+R271</f>
        <v>0</v>
      </c>
      <c r="S272" s="240">
        <f t="shared" ref="S272" si="1761">R272+S271</f>
        <v>0</v>
      </c>
      <c r="T272" s="240">
        <f t="shared" ref="T272" si="1762">S272+T271</f>
        <v>0</v>
      </c>
      <c r="U272" s="240">
        <f t="shared" ref="U272" si="1763">T272+U271</f>
        <v>0</v>
      </c>
      <c r="V272" s="240">
        <f t="shared" ref="V272" si="1764">U272+V271</f>
        <v>0</v>
      </c>
      <c r="W272" s="240">
        <f t="shared" ref="W272" si="1765">V272+W271</f>
        <v>0</v>
      </c>
      <c r="X272" s="240">
        <f t="shared" ref="X272" si="1766">W272+X271</f>
        <v>0</v>
      </c>
      <c r="Y272" s="240">
        <f t="shared" ref="Y272" si="1767">X272+Y271</f>
        <v>0</v>
      </c>
      <c r="Z272" s="240">
        <f t="shared" ref="Z272" si="1768">Y272+Z271</f>
        <v>0</v>
      </c>
      <c r="AA272" s="240">
        <f t="shared" ref="AA272" si="1769">Z272+AA271</f>
        <v>0</v>
      </c>
      <c r="AB272" s="240">
        <f t="shared" ref="AB272" si="1770">AA272+AB271</f>
        <v>0</v>
      </c>
      <c r="AC272" s="240">
        <f t="shared" ref="AC272" si="1771">AB272+AC271</f>
        <v>0</v>
      </c>
      <c r="AD272" s="240">
        <f t="shared" ref="AD272" si="1772">AC272+AD271</f>
        <v>0</v>
      </c>
      <c r="AE272" s="240">
        <f t="shared" ref="AE272" si="1773">AD272+AE271</f>
        <v>0</v>
      </c>
      <c r="AF272" s="240">
        <f t="shared" ref="AF272" si="1774">AE272+AF271</f>
        <v>0</v>
      </c>
      <c r="AG272" s="240">
        <f t="shared" ref="AG272" si="1775">AF272+AG271</f>
        <v>0</v>
      </c>
      <c r="AH272" s="240">
        <f t="shared" ref="AH272" si="1776">AG272+AH271</f>
        <v>0</v>
      </c>
      <c r="AI272" s="240">
        <f t="shared" ref="AI272" si="1777">AH272+AI271</f>
        <v>0</v>
      </c>
      <c r="AJ272" s="240">
        <f t="shared" ref="AJ272" si="1778">AI272+AJ271</f>
        <v>0</v>
      </c>
      <c r="AK272" s="240">
        <f t="shared" ref="AK272" si="1779">AJ272+AK271</f>
        <v>0</v>
      </c>
      <c r="AL272" s="240">
        <f t="shared" ref="AL272" si="1780">AK272+AL271</f>
        <v>0</v>
      </c>
      <c r="AM272" s="240">
        <f t="shared" ref="AM272" si="1781">AL272+AM271</f>
        <v>0</v>
      </c>
      <c r="AN272" s="240">
        <f t="shared" ref="AN272" si="1782">AM272+AN271</f>
        <v>0</v>
      </c>
      <c r="AO272" s="240">
        <f t="shared" ref="AO272" si="1783">AN272+AO271</f>
        <v>0</v>
      </c>
      <c r="AP272" s="240">
        <f t="shared" ref="AP272" si="1784">AO272+AP271</f>
        <v>0</v>
      </c>
      <c r="AQ272" s="238">
        <f>AQ271</f>
        <v>0</v>
      </c>
    </row>
    <row r="273" spans="1:43" x14ac:dyDescent="0.2">
      <c r="A273" s="223"/>
      <c r="B273" s="224"/>
      <c r="C273" s="224"/>
      <c r="D273" s="224"/>
      <c r="E273" s="225"/>
      <c r="F273" s="224"/>
      <c r="G273" s="224"/>
      <c r="H273" s="224"/>
      <c r="I273" s="224"/>
      <c r="J273" s="224"/>
      <c r="K273" s="224"/>
      <c r="L273" s="224"/>
      <c r="M273" s="224"/>
      <c r="N273" s="224"/>
      <c r="O273" s="224"/>
      <c r="P273" s="224"/>
      <c r="Q273" s="224"/>
      <c r="R273" s="224"/>
      <c r="S273" s="224"/>
      <c r="T273" s="224"/>
      <c r="U273" s="224"/>
      <c r="V273" s="224"/>
      <c r="W273" s="224"/>
      <c r="X273" s="224"/>
      <c r="Y273" s="224"/>
      <c r="Z273" s="224"/>
      <c r="AA273" s="224"/>
      <c r="AB273" s="224"/>
      <c r="AC273" s="224"/>
      <c r="AD273" s="224"/>
      <c r="AE273" s="224"/>
      <c r="AF273" s="224"/>
      <c r="AG273" s="224"/>
      <c r="AH273" s="224"/>
      <c r="AI273" s="224"/>
      <c r="AJ273" s="224"/>
      <c r="AK273" s="224"/>
      <c r="AL273" s="224"/>
      <c r="AM273" s="224"/>
      <c r="AN273" s="224"/>
      <c r="AO273" s="224"/>
      <c r="AP273" s="224"/>
      <c r="AQ273" s="226"/>
    </row>
    <row r="274" spans="1:43" x14ac:dyDescent="0.2">
      <c r="A274" s="235"/>
      <c r="B274" s="231"/>
      <c r="C274" s="231"/>
      <c r="D274" s="231"/>
      <c r="E274" s="230" t="s">
        <v>77</v>
      </c>
      <c r="F274" s="236" t="s">
        <v>69</v>
      </c>
      <c r="G274" s="237"/>
      <c r="H274" s="237"/>
      <c r="I274" s="237"/>
      <c r="J274" s="237"/>
      <c r="K274" s="237"/>
      <c r="L274" s="237"/>
      <c r="M274" s="237"/>
      <c r="N274" s="237"/>
      <c r="O274" s="237"/>
      <c r="P274" s="237"/>
      <c r="Q274" s="237"/>
      <c r="R274" s="237"/>
      <c r="S274" s="237"/>
      <c r="T274" s="237"/>
      <c r="U274" s="237"/>
      <c r="V274" s="237"/>
      <c r="W274" s="237"/>
      <c r="X274" s="237"/>
      <c r="Y274" s="237"/>
      <c r="Z274" s="237"/>
      <c r="AA274" s="237"/>
      <c r="AB274" s="237"/>
      <c r="AC274" s="237"/>
      <c r="AD274" s="237"/>
      <c r="AE274" s="237"/>
      <c r="AF274" s="237"/>
      <c r="AG274" s="237"/>
      <c r="AH274" s="237"/>
      <c r="AI274" s="237"/>
      <c r="AJ274" s="237"/>
      <c r="AK274" s="237"/>
      <c r="AL274" s="237"/>
      <c r="AM274" s="237"/>
      <c r="AN274" s="237"/>
      <c r="AO274" s="237"/>
      <c r="AP274" s="237"/>
      <c r="AQ274" s="238">
        <f>SUM(K274:AP274)</f>
        <v>0</v>
      </c>
    </row>
    <row r="275" spans="1:43" x14ac:dyDescent="0.2">
      <c r="A275" s="223"/>
      <c r="B275" s="224"/>
      <c r="C275" s="224"/>
      <c r="D275" s="224"/>
      <c r="E275" s="239"/>
      <c r="F275" s="226" t="s">
        <v>70</v>
      </c>
      <c r="G275" s="240"/>
      <c r="H275" s="240"/>
      <c r="I275" s="240"/>
      <c r="J275" s="240"/>
      <c r="K275" s="240"/>
      <c r="L275" s="240"/>
      <c r="M275" s="240"/>
      <c r="N275" s="240"/>
      <c r="O275" s="240"/>
      <c r="P275" s="240"/>
      <c r="Q275" s="240"/>
      <c r="R275" s="240"/>
      <c r="S275" s="240"/>
      <c r="T275" s="240"/>
      <c r="U275" s="240"/>
      <c r="V275" s="240"/>
      <c r="W275" s="240"/>
      <c r="X275" s="240"/>
      <c r="Y275" s="240"/>
      <c r="Z275" s="240"/>
      <c r="AA275" s="240"/>
      <c r="AB275" s="240"/>
      <c r="AC275" s="240"/>
      <c r="AD275" s="240"/>
      <c r="AE275" s="240"/>
      <c r="AF275" s="240"/>
      <c r="AG275" s="240"/>
      <c r="AH275" s="240"/>
      <c r="AI275" s="240"/>
      <c r="AJ275" s="240"/>
      <c r="AK275" s="240"/>
      <c r="AL275" s="240"/>
      <c r="AM275" s="240"/>
      <c r="AN275" s="240"/>
      <c r="AO275" s="240"/>
      <c r="AP275" s="240"/>
      <c r="AQ275" s="238">
        <f>SUM(K275:AP275)</f>
        <v>0</v>
      </c>
    </row>
    <row r="276" spans="1:43" x14ac:dyDescent="0.2">
      <c r="A276" s="223"/>
      <c r="B276" s="224"/>
      <c r="C276" s="224"/>
      <c r="D276" s="224"/>
      <c r="E276" s="239"/>
      <c r="F276" s="226" t="s">
        <v>71</v>
      </c>
      <c r="G276" s="240">
        <f>G274-G275</f>
        <v>0</v>
      </c>
      <c r="H276" s="240">
        <f t="shared" ref="H276" si="1785">H274-H275</f>
        <v>0</v>
      </c>
      <c r="I276" s="240">
        <f t="shared" ref="I276" si="1786">I274-I275</f>
        <v>0</v>
      </c>
      <c r="J276" s="240">
        <f t="shared" ref="J276" si="1787">J274-J275</f>
        <v>0</v>
      </c>
      <c r="K276" s="240">
        <f>K274-K275</f>
        <v>0</v>
      </c>
      <c r="L276" s="240">
        <f t="shared" ref="L276:O276" si="1788">L274-L275</f>
        <v>0</v>
      </c>
      <c r="M276" s="240">
        <f t="shared" si="1788"/>
        <v>0</v>
      </c>
      <c r="N276" s="240">
        <f t="shared" si="1788"/>
        <v>0</v>
      </c>
      <c r="O276" s="240">
        <f t="shared" si="1788"/>
        <v>0</v>
      </c>
      <c r="P276" s="240">
        <f>P274-P275</f>
        <v>0</v>
      </c>
      <c r="Q276" s="240">
        <f t="shared" ref="Q276:AP276" si="1789">Q274-Q275</f>
        <v>0</v>
      </c>
      <c r="R276" s="240">
        <f t="shared" si="1789"/>
        <v>0</v>
      </c>
      <c r="S276" s="240">
        <f t="shared" si="1789"/>
        <v>0</v>
      </c>
      <c r="T276" s="240">
        <f t="shared" si="1789"/>
        <v>0</v>
      </c>
      <c r="U276" s="240">
        <f t="shared" si="1789"/>
        <v>0</v>
      </c>
      <c r="V276" s="240">
        <f t="shared" si="1789"/>
        <v>0</v>
      </c>
      <c r="W276" s="240">
        <f t="shared" si="1789"/>
        <v>0</v>
      </c>
      <c r="X276" s="240">
        <f t="shared" si="1789"/>
        <v>0</v>
      </c>
      <c r="Y276" s="240">
        <f t="shared" si="1789"/>
        <v>0</v>
      </c>
      <c r="Z276" s="240">
        <f t="shared" si="1789"/>
        <v>0</v>
      </c>
      <c r="AA276" s="240">
        <f t="shared" si="1789"/>
        <v>0</v>
      </c>
      <c r="AB276" s="240">
        <f t="shared" si="1789"/>
        <v>0</v>
      </c>
      <c r="AC276" s="240">
        <f t="shared" si="1789"/>
        <v>0</v>
      </c>
      <c r="AD276" s="240">
        <f t="shared" si="1789"/>
        <v>0</v>
      </c>
      <c r="AE276" s="240">
        <f t="shared" si="1789"/>
        <v>0</v>
      </c>
      <c r="AF276" s="240">
        <f t="shared" si="1789"/>
        <v>0</v>
      </c>
      <c r="AG276" s="240">
        <f t="shared" si="1789"/>
        <v>0</v>
      </c>
      <c r="AH276" s="240">
        <f t="shared" si="1789"/>
        <v>0</v>
      </c>
      <c r="AI276" s="240">
        <f t="shared" si="1789"/>
        <v>0</v>
      </c>
      <c r="AJ276" s="240">
        <f t="shared" si="1789"/>
        <v>0</v>
      </c>
      <c r="AK276" s="240">
        <f t="shared" si="1789"/>
        <v>0</v>
      </c>
      <c r="AL276" s="240">
        <f t="shared" si="1789"/>
        <v>0</v>
      </c>
      <c r="AM276" s="240">
        <f t="shared" si="1789"/>
        <v>0</v>
      </c>
      <c r="AN276" s="240">
        <f t="shared" si="1789"/>
        <v>0</v>
      </c>
      <c r="AO276" s="240">
        <f t="shared" si="1789"/>
        <v>0</v>
      </c>
      <c r="AP276" s="240">
        <f t="shared" si="1789"/>
        <v>0</v>
      </c>
      <c r="AQ276" s="238">
        <f>SUM(K276:AP276)</f>
        <v>0</v>
      </c>
    </row>
    <row r="277" spans="1:43" x14ac:dyDescent="0.2">
      <c r="A277" s="227"/>
      <c r="B277" s="228"/>
      <c r="C277" s="228"/>
      <c r="D277" s="228"/>
      <c r="E277" s="232"/>
      <c r="F277" s="233" t="s">
        <v>72</v>
      </c>
      <c r="G277" s="240">
        <f t="shared" ref="G277" si="1790">G276</f>
        <v>0</v>
      </c>
      <c r="H277" s="240">
        <f t="shared" ref="H277" si="1791">G277+H276</f>
        <v>0</v>
      </c>
      <c r="I277" s="240">
        <f t="shared" ref="I277" si="1792">H277+I276</f>
        <v>0</v>
      </c>
      <c r="J277" s="240">
        <f t="shared" ref="J277" si="1793">I277+J276</f>
        <v>0</v>
      </c>
      <c r="K277" s="240">
        <f>J277+K276</f>
        <v>0</v>
      </c>
      <c r="L277" s="240">
        <f>K277+L276</f>
        <v>0</v>
      </c>
      <c r="M277" s="240">
        <f t="shared" ref="M277" si="1794">L277+M276</f>
        <v>0</v>
      </c>
      <c r="N277" s="240">
        <f t="shared" ref="N277" si="1795">M277+N276</f>
        <v>0</v>
      </c>
      <c r="O277" s="240">
        <f t="shared" ref="O277" si="1796">N277+O276</f>
        <v>0</v>
      </c>
      <c r="P277" s="240">
        <f t="shared" ref="P277" si="1797">O277+P276</f>
        <v>0</v>
      </c>
      <c r="Q277" s="240">
        <f t="shared" ref="Q277" si="1798">P277+Q276</f>
        <v>0</v>
      </c>
      <c r="R277" s="240">
        <f t="shared" ref="R277" si="1799">Q277+R276</f>
        <v>0</v>
      </c>
      <c r="S277" s="240">
        <f t="shared" ref="S277" si="1800">R277+S276</f>
        <v>0</v>
      </c>
      <c r="T277" s="240">
        <f t="shared" ref="T277" si="1801">S277+T276</f>
        <v>0</v>
      </c>
      <c r="U277" s="240">
        <f t="shared" ref="U277" si="1802">T277+U276</f>
        <v>0</v>
      </c>
      <c r="V277" s="240">
        <f t="shared" ref="V277" si="1803">U277+V276</f>
        <v>0</v>
      </c>
      <c r="W277" s="240">
        <f t="shared" ref="W277" si="1804">V277+W276</f>
        <v>0</v>
      </c>
      <c r="X277" s="240">
        <f t="shared" ref="X277" si="1805">W277+X276</f>
        <v>0</v>
      </c>
      <c r="Y277" s="240">
        <f t="shared" ref="Y277" si="1806">X277+Y276</f>
        <v>0</v>
      </c>
      <c r="Z277" s="240">
        <f t="shared" ref="Z277" si="1807">Y277+Z276</f>
        <v>0</v>
      </c>
      <c r="AA277" s="240">
        <f t="shared" ref="AA277" si="1808">Z277+AA276</f>
        <v>0</v>
      </c>
      <c r="AB277" s="240">
        <f t="shared" ref="AB277" si="1809">AA277+AB276</f>
        <v>0</v>
      </c>
      <c r="AC277" s="240">
        <f t="shared" ref="AC277" si="1810">AB277+AC276</f>
        <v>0</v>
      </c>
      <c r="AD277" s="240">
        <f t="shared" ref="AD277" si="1811">AC277+AD276</f>
        <v>0</v>
      </c>
      <c r="AE277" s="240">
        <f t="shared" ref="AE277" si="1812">AD277+AE276</f>
        <v>0</v>
      </c>
      <c r="AF277" s="240">
        <f t="shared" ref="AF277" si="1813">AE277+AF276</f>
        <v>0</v>
      </c>
      <c r="AG277" s="240">
        <f t="shared" ref="AG277" si="1814">AF277+AG276</f>
        <v>0</v>
      </c>
      <c r="AH277" s="240">
        <f t="shared" ref="AH277" si="1815">AG277+AH276</f>
        <v>0</v>
      </c>
      <c r="AI277" s="240">
        <f t="shared" ref="AI277" si="1816">AH277+AI276</f>
        <v>0</v>
      </c>
      <c r="AJ277" s="240">
        <f t="shared" ref="AJ277" si="1817">AI277+AJ276</f>
        <v>0</v>
      </c>
      <c r="AK277" s="240">
        <f t="shared" ref="AK277" si="1818">AJ277+AK276</f>
        <v>0</v>
      </c>
      <c r="AL277" s="240">
        <f t="shared" ref="AL277" si="1819">AK277+AL276</f>
        <v>0</v>
      </c>
      <c r="AM277" s="240">
        <f t="shared" ref="AM277" si="1820">AL277+AM276</f>
        <v>0</v>
      </c>
      <c r="AN277" s="240">
        <f t="shared" ref="AN277" si="1821">AM277+AN276</f>
        <v>0</v>
      </c>
      <c r="AO277" s="240">
        <f t="shared" ref="AO277" si="1822">AN277+AO276</f>
        <v>0</v>
      </c>
      <c r="AP277" s="240">
        <f t="shared" ref="AP277" si="1823">AO277+AP276</f>
        <v>0</v>
      </c>
      <c r="AQ277" s="238">
        <f>AQ276</f>
        <v>0</v>
      </c>
    </row>
    <row r="278" spans="1:43" x14ac:dyDescent="0.2">
      <c r="A278" s="223"/>
      <c r="B278" s="224"/>
      <c r="C278" s="224"/>
      <c r="D278" s="224"/>
      <c r="E278" s="225"/>
      <c r="F278" s="224"/>
      <c r="G278" s="224"/>
      <c r="H278" s="224"/>
      <c r="I278" s="224"/>
      <c r="J278" s="224"/>
      <c r="K278" s="224"/>
      <c r="L278" s="224"/>
      <c r="M278" s="224"/>
      <c r="N278" s="224"/>
      <c r="O278" s="224"/>
      <c r="P278" s="224"/>
      <c r="Q278" s="224"/>
      <c r="R278" s="224"/>
      <c r="S278" s="224"/>
      <c r="T278" s="224"/>
      <c r="U278" s="224"/>
      <c r="V278" s="224"/>
      <c r="W278" s="224"/>
      <c r="X278" s="224"/>
      <c r="Y278" s="224"/>
      <c r="Z278" s="224"/>
      <c r="AA278" s="224"/>
      <c r="AB278" s="224"/>
      <c r="AC278" s="224"/>
      <c r="AD278" s="224"/>
      <c r="AE278" s="224"/>
      <c r="AF278" s="224"/>
      <c r="AG278" s="224"/>
      <c r="AH278" s="224"/>
      <c r="AI278" s="224"/>
      <c r="AJ278" s="224"/>
      <c r="AK278" s="224"/>
      <c r="AL278" s="224"/>
      <c r="AM278" s="224"/>
      <c r="AN278" s="224"/>
      <c r="AO278" s="224"/>
      <c r="AP278" s="224"/>
      <c r="AQ278" s="226"/>
    </row>
    <row r="279" spans="1:43" x14ac:dyDescent="0.2">
      <c r="A279" s="235"/>
      <c r="B279" s="231"/>
      <c r="C279" s="231"/>
      <c r="D279" s="231"/>
      <c r="E279" s="230" t="s">
        <v>17</v>
      </c>
      <c r="F279" s="236" t="s">
        <v>69</v>
      </c>
      <c r="G279" s="237"/>
      <c r="H279" s="237"/>
      <c r="I279" s="237"/>
      <c r="J279" s="237"/>
      <c r="K279" s="237"/>
      <c r="L279" s="237"/>
      <c r="M279" s="237"/>
      <c r="N279" s="237"/>
      <c r="O279" s="237"/>
      <c r="P279" s="237"/>
      <c r="Q279" s="237"/>
      <c r="R279" s="237"/>
      <c r="S279" s="237"/>
      <c r="T279" s="237"/>
      <c r="U279" s="237"/>
      <c r="V279" s="237"/>
      <c r="W279" s="237"/>
      <c r="X279" s="237"/>
      <c r="Y279" s="237"/>
      <c r="Z279" s="237"/>
      <c r="AA279" s="237"/>
      <c r="AB279" s="237"/>
      <c r="AC279" s="237"/>
      <c r="AD279" s="237"/>
      <c r="AE279" s="237"/>
      <c r="AF279" s="237"/>
      <c r="AG279" s="237"/>
      <c r="AH279" s="237"/>
      <c r="AI279" s="237"/>
      <c r="AJ279" s="237"/>
      <c r="AK279" s="237"/>
      <c r="AL279" s="237"/>
      <c r="AM279" s="237"/>
      <c r="AN279" s="237"/>
      <c r="AO279" s="237"/>
      <c r="AP279" s="237"/>
      <c r="AQ279" s="238">
        <f>SUM(K279:AP279)</f>
        <v>0</v>
      </c>
    </row>
    <row r="280" spans="1:43" x14ac:dyDescent="0.2">
      <c r="A280" s="223"/>
      <c r="B280" s="224"/>
      <c r="C280" s="224"/>
      <c r="D280" s="224"/>
      <c r="E280" s="239"/>
      <c r="F280" s="226" t="s">
        <v>70</v>
      </c>
      <c r="G280" s="240"/>
      <c r="H280" s="240"/>
      <c r="I280" s="240"/>
      <c r="J280" s="240"/>
      <c r="K280" s="240"/>
      <c r="L280" s="240"/>
      <c r="M280" s="240"/>
      <c r="N280" s="240"/>
      <c r="O280" s="240"/>
      <c r="P280" s="240"/>
      <c r="Q280" s="240"/>
      <c r="R280" s="240"/>
      <c r="S280" s="240"/>
      <c r="T280" s="240"/>
      <c r="U280" s="240"/>
      <c r="V280" s="240"/>
      <c r="W280" s="240"/>
      <c r="X280" s="240"/>
      <c r="Y280" s="240"/>
      <c r="Z280" s="240"/>
      <c r="AA280" s="240"/>
      <c r="AB280" s="240"/>
      <c r="AC280" s="240"/>
      <c r="AD280" s="240"/>
      <c r="AE280" s="240"/>
      <c r="AF280" s="240"/>
      <c r="AG280" s="240"/>
      <c r="AH280" s="240"/>
      <c r="AI280" s="240"/>
      <c r="AJ280" s="240"/>
      <c r="AK280" s="240"/>
      <c r="AL280" s="240"/>
      <c r="AM280" s="240"/>
      <c r="AN280" s="240"/>
      <c r="AO280" s="240"/>
      <c r="AP280" s="240"/>
      <c r="AQ280" s="238">
        <f>SUM(K280:AP280)</f>
        <v>0</v>
      </c>
    </row>
    <row r="281" spans="1:43" x14ac:dyDescent="0.2">
      <c r="A281" s="223"/>
      <c r="B281" s="224"/>
      <c r="C281" s="224"/>
      <c r="D281" s="224"/>
      <c r="E281" s="239"/>
      <c r="F281" s="226" t="s">
        <v>71</v>
      </c>
      <c r="G281" s="240">
        <f>G279-G280</f>
        <v>0</v>
      </c>
      <c r="H281" s="240">
        <f t="shared" ref="H281" si="1824">H279-H280</f>
        <v>0</v>
      </c>
      <c r="I281" s="240">
        <f t="shared" ref="I281" si="1825">I279-I280</f>
        <v>0</v>
      </c>
      <c r="J281" s="240">
        <f t="shared" ref="J281" si="1826">J279-J280</f>
        <v>0</v>
      </c>
      <c r="K281" s="240">
        <f>K279-K280</f>
        <v>0</v>
      </c>
      <c r="L281" s="240">
        <f t="shared" ref="L281:O281" si="1827">L279-L280</f>
        <v>0</v>
      </c>
      <c r="M281" s="240">
        <f t="shared" si="1827"/>
        <v>0</v>
      </c>
      <c r="N281" s="240">
        <f t="shared" si="1827"/>
        <v>0</v>
      </c>
      <c r="O281" s="240">
        <f t="shared" si="1827"/>
        <v>0</v>
      </c>
      <c r="P281" s="240">
        <f>P279-P280</f>
        <v>0</v>
      </c>
      <c r="Q281" s="240">
        <f t="shared" ref="Q281:AP281" si="1828">Q279-Q280</f>
        <v>0</v>
      </c>
      <c r="R281" s="240">
        <f t="shared" si="1828"/>
        <v>0</v>
      </c>
      <c r="S281" s="240">
        <f t="shared" si="1828"/>
        <v>0</v>
      </c>
      <c r="T281" s="240">
        <f t="shared" si="1828"/>
        <v>0</v>
      </c>
      <c r="U281" s="240">
        <f t="shared" si="1828"/>
        <v>0</v>
      </c>
      <c r="V281" s="240">
        <f t="shared" si="1828"/>
        <v>0</v>
      </c>
      <c r="W281" s="240">
        <f t="shared" si="1828"/>
        <v>0</v>
      </c>
      <c r="X281" s="240">
        <f t="shared" si="1828"/>
        <v>0</v>
      </c>
      <c r="Y281" s="240">
        <f t="shared" si="1828"/>
        <v>0</v>
      </c>
      <c r="Z281" s="240">
        <f t="shared" si="1828"/>
        <v>0</v>
      </c>
      <c r="AA281" s="240">
        <f t="shared" si="1828"/>
        <v>0</v>
      </c>
      <c r="AB281" s="240">
        <f t="shared" si="1828"/>
        <v>0</v>
      </c>
      <c r="AC281" s="240">
        <f t="shared" si="1828"/>
        <v>0</v>
      </c>
      <c r="AD281" s="240">
        <f t="shared" si="1828"/>
        <v>0</v>
      </c>
      <c r="AE281" s="240">
        <f t="shared" si="1828"/>
        <v>0</v>
      </c>
      <c r="AF281" s="240">
        <f t="shared" si="1828"/>
        <v>0</v>
      </c>
      <c r="AG281" s="240">
        <f t="shared" si="1828"/>
        <v>0</v>
      </c>
      <c r="AH281" s="240">
        <f t="shared" si="1828"/>
        <v>0</v>
      </c>
      <c r="AI281" s="240">
        <f t="shared" si="1828"/>
        <v>0</v>
      </c>
      <c r="AJ281" s="240">
        <f t="shared" si="1828"/>
        <v>0</v>
      </c>
      <c r="AK281" s="240">
        <f t="shared" si="1828"/>
        <v>0</v>
      </c>
      <c r="AL281" s="240">
        <f t="shared" si="1828"/>
        <v>0</v>
      </c>
      <c r="AM281" s="240">
        <f t="shared" si="1828"/>
        <v>0</v>
      </c>
      <c r="AN281" s="240">
        <f t="shared" si="1828"/>
        <v>0</v>
      </c>
      <c r="AO281" s="240">
        <f t="shared" si="1828"/>
        <v>0</v>
      </c>
      <c r="AP281" s="240">
        <f t="shared" si="1828"/>
        <v>0</v>
      </c>
      <c r="AQ281" s="238">
        <f>SUM(K281:AP281)</f>
        <v>0</v>
      </c>
    </row>
    <row r="282" spans="1:43" x14ac:dyDescent="0.2">
      <c r="A282" s="227"/>
      <c r="B282" s="228"/>
      <c r="C282" s="228"/>
      <c r="D282" s="228"/>
      <c r="E282" s="232"/>
      <c r="F282" s="233" t="s">
        <v>72</v>
      </c>
      <c r="G282" s="240">
        <f t="shared" ref="G282" si="1829">G281</f>
        <v>0</v>
      </c>
      <c r="H282" s="240">
        <f t="shared" ref="H282" si="1830">G282+H281</f>
        <v>0</v>
      </c>
      <c r="I282" s="240">
        <f t="shared" ref="I282" si="1831">H282+I281</f>
        <v>0</v>
      </c>
      <c r="J282" s="240">
        <f t="shared" ref="J282" si="1832">I282+J281</f>
        <v>0</v>
      </c>
      <c r="K282" s="240">
        <f>J282+K281</f>
        <v>0</v>
      </c>
      <c r="L282" s="240">
        <f>K282+L281</f>
        <v>0</v>
      </c>
      <c r="M282" s="240">
        <f t="shared" ref="M282" si="1833">L282+M281</f>
        <v>0</v>
      </c>
      <c r="N282" s="240">
        <f t="shared" ref="N282" si="1834">M282+N281</f>
        <v>0</v>
      </c>
      <c r="O282" s="240">
        <f t="shared" ref="O282" si="1835">N282+O281</f>
        <v>0</v>
      </c>
      <c r="P282" s="240">
        <f t="shared" ref="P282" si="1836">O282+P281</f>
        <v>0</v>
      </c>
      <c r="Q282" s="240">
        <f t="shared" ref="Q282" si="1837">P282+Q281</f>
        <v>0</v>
      </c>
      <c r="R282" s="240">
        <f t="shared" ref="R282" si="1838">Q282+R281</f>
        <v>0</v>
      </c>
      <c r="S282" s="240">
        <f t="shared" ref="S282" si="1839">R282+S281</f>
        <v>0</v>
      </c>
      <c r="T282" s="240">
        <f t="shared" ref="T282" si="1840">S282+T281</f>
        <v>0</v>
      </c>
      <c r="U282" s="240">
        <f t="shared" ref="U282" si="1841">T282+U281</f>
        <v>0</v>
      </c>
      <c r="V282" s="240">
        <f t="shared" ref="V282" si="1842">U282+V281</f>
        <v>0</v>
      </c>
      <c r="W282" s="240">
        <f t="shared" ref="W282" si="1843">V282+W281</f>
        <v>0</v>
      </c>
      <c r="X282" s="240">
        <f t="shared" ref="X282" si="1844">W282+X281</f>
        <v>0</v>
      </c>
      <c r="Y282" s="240">
        <f t="shared" ref="Y282" si="1845">X282+Y281</f>
        <v>0</v>
      </c>
      <c r="Z282" s="240">
        <f t="shared" ref="Z282" si="1846">Y282+Z281</f>
        <v>0</v>
      </c>
      <c r="AA282" s="240">
        <f t="shared" ref="AA282" si="1847">Z282+AA281</f>
        <v>0</v>
      </c>
      <c r="AB282" s="240">
        <f t="shared" ref="AB282" si="1848">AA282+AB281</f>
        <v>0</v>
      </c>
      <c r="AC282" s="240">
        <f t="shared" ref="AC282" si="1849">AB282+AC281</f>
        <v>0</v>
      </c>
      <c r="AD282" s="240">
        <f t="shared" ref="AD282" si="1850">AC282+AD281</f>
        <v>0</v>
      </c>
      <c r="AE282" s="240">
        <f t="shared" ref="AE282" si="1851">AD282+AE281</f>
        <v>0</v>
      </c>
      <c r="AF282" s="240">
        <f t="shared" ref="AF282" si="1852">AE282+AF281</f>
        <v>0</v>
      </c>
      <c r="AG282" s="240">
        <f t="shared" ref="AG282" si="1853">AF282+AG281</f>
        <v>0</v>
      </c>
      <c r="AH282" s="240">
        <f t="shared" ref="AH282" si="1854">AG282+AH281</f>
        <v>0</v>
      </c>
      <c r="AI282" s="240">
        <f t="shared" ref="AI282" si="1855">AH282+AI281</f>
        <v>0</v>
      </c>
      <c r="AJ282" s="240">
        <f t="shared" ref="AJ282" si="1856">AI282+AJ281</f>
        <v>0</v>
      </c>
      <c r="AK282" s="240">
        <f t="shared" ref="AK282" si="1857">AJ282+AK281</f>
        <v>0</v>
      </c>
      <c r="AL282" s="240">
        <f t="shared" ref="AL282" si="1858">AK282+AL281</f>
        <v>0</v>
      </c>
      <c r="AM282" s="240">
        <f t="shared" ref="AM282" si="1859">AL282+AM281</f>
        <v>0</v>
      </c>
      <c r="AN282" s="240">
        <f t="shared" ref="AN282" si="1860">AM282+AN281</f>
        <v>0</v>
      </c>
      <c r="AO282" s="240">
        <f t="shared" ref="AO282" si="1861">AN282+AO281</f>
        <v>0</v>
      </c>
      <c r="AP282" s="240">
        <f t="shared" ref="AP282" si="1862">AO282+AP281</f>
        <v>0</v>
      </c>
      <c r="AQ282" s="238">
        <f>AQ281</f>
        <v>0</v>
      </c>
    </row>
    <row r="283" spans="1:43" x14ac:dyDescent="0.2">
      <c r="A283" s="223"/>
      <c r="B283" s="224"/>
      <c r="C283" s="224"/>
      <c r="D283" s="224"/>
      <c r="E283" s="225"/>
      <c r="F283" s="224"/>
      <c r="G283" s="224"/>
      <c r="H283" s="224"/>
      <c r="I283" s="224"/>
      <c r="J283" s="224"/>
      <c r="K283" s="224"/>
      <c r="L283" s="224"/>
      <c r="M283" s="224"/>
      <c r="N283" s="224"/>
      <c r="O283" s="224"/>
      <c r="P283" s="224"/>
      <c r="Q283" s="224"/>
      <c r="R283" s="224"/>
      <c r="S283" s="224"/>
      <c r="T283" s="224"/>
      <c r="U283" s="224"/>
      <c r="V283" s="224"/>
      <c r="W283" s="224"/>
      <c r="X283" s="224"/>
      <c r="Y283" s="224"/>
      <c r="Z283" s="224"/>
      <c r="AA283" s="224"/>
      <c r="AB283" s="224"/>
      <c r="AC283" s="224"/>
      <c r="AD283" s="224"/>
      <c r="AE283" s="224"/>
      <c r="AF283" s="224"/>
      <c r="AG283" s="224"/>
      <c r="AH283" s="224"/>
      <c r="AI283" s="224"/>
      <c r="AJ283" s="224"/>
      <c r="AK283" s="224"/>
      <c r="AL283" s="224"/>
      <c r="AM283" s="224"/>
      <c r="AN283" s="224"/>
      <c r="AO283" s="224"/>
      <c r="AP283" s="224"/>
      <c r="AQ283" s="226"/>
    </row>
    <row r="284" spans="1:43" x14ac:dyDescent="0.2">
      <c r="A284" s="235"/>
      <c r="B284" s="231"/>
      <c r="C284" s="231"/>
      <c r="D284" s="231"/>
      <c r="E284" s="230" t="s">
        <v>21</v>
      </c>
      <c r="F284" s="236" t="s">
        <v>69</v>
      </c>
      <c r="G284" s="237"/>
      <c r="H284" s="237"/>
      <c r="I284" s="237"/>
      <c r="J284" s="237"/>
      <c r="K284" s="237"/>
      <c r="L284" s="237"/>
      <c r="M284" s="237"/>
      <c r="N284" s="237"/>
      <c r="O284" s="237"/>
      <c r="P284" s="237"/>
      <c r="Q284" s="237"/>
      <c r="R284" s="237"/>
      <c r="S284" s="237"/>
      <c r="T284" s="237"/>
      <c r="U284" s="237"/>
      <c r="V284" s="237"/>
      <c r="W284" s="237"/>
      <c r="X284" s="237"/>
      <c r="Y284" s="237"/>
      <c r="Z284" s="237"/>
      <c r="AA284" s="237"/>
      <c r="AB284" s="237"/>
      <c r="AC284" s="237"/>
      <c r="AD284" s="237"/>
      <c r="AE284" s="237"/>
      <c r="AF284" s="237"/>
      <c r="AG284" s="237"/>
      <c r="AH284" s="237"/>
      <c r="AI284" s="237"/>
      <c r="AJ284" s="237"/>
      <c r="AK284" s="237"/>
      <c r="AL284" s="237"/>
      <c r="AM284" s="237"/>
      <c r="AN284" s="237"/>
      <c r="AO284" s="237"/>
      <c r="AP284" s="237"/>
      <c r="AQ284" s="238">
        <f>SUM(K284:AP284)</f>
        <v>0</v>
      </c>
    </row>
    <row r="285" spans="1:43" x14ac:dyDescent="0.2">
      <c r="A285" s="223"/>
      <c r="B285" s="224"/>
      <c r="C285" s="224"/>
      <c r="D285" s="224"/>
      <c r="E285" s="239"/>
      <c r="F285" s="226" t="s">
        <v>70</v>
      </c>
      <c r="G285" s="240"/>
      <c r="H285" s="240"/>
      <c r="I285" s="240"/>
      <c r="J285" s="240"/>
      <c r="K285" s="240"/>
      <c r="L285" s="240"/>
      <c r="M285" s="240"/>
      <c r="N285" s="240"/>
      <c r="O285" s="240"/>
      <c r="P285" s="240"/>
      <c r="Q285" s="240"/>
      <c r="R285" s="240"/>
      <c r="S285" s="240"/>
      <c r="T285" s="240"/>
      <c r="U285" s="240"/>
      <c r="V285" s="240"/>
      <c r="W285" s="240"/>
      <c r="X285" s="240"/>
      <c r="Y285" s="240"/>
      <c r="Z285" s="240"/>
      <c r="AA285" s="240"/>
      <c r="AB285" s="240"/>
      <c r="AC285" s="240"/>
      <c r="AD285" s="240"/>
      <c r="AE285" s="240"/>
      <c r="AF285" s="240"/>
      <c r="AG285" s="240"/>
      <c r="AH285" s="240"/>
      <c r="AI285" s="240"/>
      <c r="AJ285" s="240"/>
      <c r="AK285" s="240"/>
      <c r="AL285" s="240"/>
      <c r="AM285" s="240"/>
      <c r="AN285" s="240"/>
      <c r="AO285" s="240"/>
      <c r="AP285" s="240"/>
      <c r="AQ285" s="238">
        <f>SUM(K285:AP285)</f>
        <v>0</v>
      </c>
    </row>
    <row r="286" spans="1:43" x14ac:dyDescent="0.2">
      <c r="A286" s="223"/>
      <c r="B286" s="224"/>
      <c r="C286" s="224"/>
      <c r="D286" s="224"/>
      <c r="E286" s="239"/>
      <c r="F286" s="226" t="s">
        <v>71</v>
      </c>
      <c r="G286" s="240">
        <f>G284-G285</f>
        <v>0</v>
      </c>
      <c r="H286" s="240">
        <f t="shared" ref="H286" si="1863">H284-H285</f>
        <v>0</v>
      </c>
      <c r="I286" s="240">
        <f t="shared" ref="I286" si="1864">I284-I285</f>
        <v>0</v>
      </c>
      <c r="J286" s="240">
        <f t="shared" ref="J286" si="1865">J284-J285</f>
        <v>0</v>
      </c>
      <c r="K286" s="240">
        <f>K284-K285</f>
        <v>0</v>
      </c>
      <c r="L286" s="240">
        <f t="shared" ref="L286:O286" si="1866">L284-L285</f>
        <v>0</v>
      </c>
      <c r="M286" s="240">
        <f t="shared" si="1866"/>
        <v>0</v>
      </c>
      <c r="N286" s="240">
        <f t="shared" si="1866"/>
        <v>0</v>
      </c>
      <c r="O286" s="240">
        <f t="shared" si="1866"/>
        <v>0</v>
      </c>
      <c r="P286" s="240">
        <f>P284-P285</f>
        <v>0</v>
      </c>
      <c r="Q286" s="240">
        <f t="shared" ref="Q286:AP286" si="1867">Q284-Q285</f>
        <v>0</v>
      </c>
      <c r="R286" s="240">
        <f t="shared" si="1867"/>
        <v>0</v>
      </c>
      <c r="S286" s="240">
        <f t="shared" si="1867"/>
        <v>0</v>
      </c>
      <c r="T286" s="240">
        <f t="shared" si="1867"/>
        <v>0</v>
      </c>
      <c r="U286" s="240">
        <f t="shared" si="1867"/>
        <v>0</v>
      </c>
      <c r="V286" s="240">
        <f t="shared" si="1867"/>
        <v>0</v>
      </c>
      <c r="W286" s="240">
        <f t="shared" si="1867"/>
        <v>0</v>
      </c>
      <c r="X286" s="240">
        <f t="shared" si="1867"/>
        <v>0</v>
      </c>
      <c r="Y286" s="240">
        <f t="shared" si="1867"/>
        <v>0</v>
      </c>
      <c r="Z286" s="240">
        <f t="shared" si="1867"/>
        <v>0</v>
      </c>
      <c r="AA286" s="240">
        <f t="shared" si="1867"/>
        <v>0</v>
      </c>
      <c r="AB286" s="240">
        <f t="shared" si="1867"/>
        <v>0</v>
      </c>
      <c r="AC286" s="240">
        <f t="shared" si="1867"/>
        <v>0</v>
      </c>
      <c r="AD286" s="240">
        <f t="shared" si="1867"/>
        <v>0</v>
      </c>
      <c r="AE286" s="240">
        <f t="shared" si="1867"/>
        <v>0</v>
      </c>
      <c r="AF286" s="240">
        <f t="shared" si="1867"/>
        <v>0</v>
      </c>
      <c r="AG286" s="240">
        <f t="shared" si="1867"/>
        <v>0</v>
      </c>
      <c r="AH286" s="240">
        <f t="shared" si="1867"/>
        <v>0</v>
      </c>
      <c r="AI286" s="240">
        <f t="shared" si="1867"/>
        <v>0</v>
      </c>
      <c r="AJ286" s="240">
        <f t="shared" si="1867"/>
        <v>0</v>
      </c>
      <c r="AK286" s="240">
        <f t="shared" si="1867"/>
        <v>0</v>
      </c>
      <c r="AL286" s="240">
        <f t="shared" si="1867"/>
        <v>0</v>
      </c>
      <c r="AM286" s="240">
        <f t="shared" si="1867"/>
        <v>0</v>
      </c>
      <c r="AN286" s="240">
        <f t="shared" si="1867"/>
        <v>0</v>
      </c>
      <c r="AO286" s="240">
        <f t="shared" si="1867"/>
        <v>0</v>
      </c>
      <c r="AP286" s="240">
        <f t="shared" si="1867"/>
        <v>0</v>
      </c>
      <c r="AQ286" s="238">
        <f>SUM(K286:AP286)</f>
        <v>0</v>
      </c>
    </row>
    <row r="287" spans="1:43" x14ac:dyDescent="0.2">
      <c r="A287" s="227"/>
      <c r="B287" s="228"/>
      <c r="C287" s="228"/>
      <c r="D287" s="228"/>
      <c r="E287" s="232"/>
      <c r="F287" s="233" t="s">
        <v>72</v>
      </c>
      <c r="G287" s="240">
        <f t="shared" ref="G287" si="1868">G286</f>
        <v>0</v>
      </c>
      <c r="H287" s="240">
        <f t="shared" ref="H287" si="1869">G287+H286</f>
        <v>0</v>
      </c>
      <c r="I287" s="240">
        <f t="shared" ref="I287" si="1870">H287+I286</f>
        <v>0</v>
      </c>
      <c r="J287" s="240">
        <f t="shared" ref="J287" si="1871">I287+J286</f>
        <v>0</v>
      </c>
      <c r="K287" s="240">
        <f>J287+K286</f>
        <v>0</v>
      </c>
      <c r="L287" s="240">
        <f>K287+L286</f>
        <v>0</v>
      </c>
      <c r="M287" s="240">
        <f t="shared" ref="M287" si="1872">L287+M286</f>
        <v>0</v>
      </c>
      <c r="N287" s="240">
        <f t="shared" ref="N287" si="1873">M287+N286</f>
        <v>0</v>
      </c>
      <c r="O287" s="240">
        <f t="shared" ref="O287" si="1874">N287+O286</f>
        <v>0</v>
      </c>
      <c r="P287" s="240">
        <f t="shared" ref="P287" si="1875">O287+P286</f>
        <v>0</v>
      </c>
      <c r="Q287" s="240">
        <f t="shared" ref="Q287" si="1876">P287+Q286</f>
        <v>0</v>
      </c>
      <c r="R287" s="240">
        <f t="shared" ref="R287" si="1877">Q287+R286</f>
        <v>0</v>
      </c>
      <c r="S287" s="240">
        <f t="shared" ref="S287" si="1878">R287+S286</f>
        <v>0</v>
      </c>
      <c r="T287" s="240">
        <f t="shared" ref="T287" si="1879">S287+T286</f>
        <v>0</v>
      </c>
      <c r="U287" s="240">
        <f t="shared" ref="U287" si="1880">T287+U286</f>
        <v>0</v>
      </c>
      <c r="V287" s="240">
        <f t="shared" ref="V287" si="1881">U287+V286</f>
        <v>0</v>
      </c>
      <c r="W287" s="240">
        <f t="shared" ref="W287" si="1882">V287+W286</f>
        <v>0</v>
      </c>
      <c r="X287" s="240">
        <f t="shared" ref="X287" si="1883">W287+X286</f>
        <v>0</v>
      </c>
      <c r="Y287" s="240">
        <f t="shared" ref="Y287" si="1884">X287+Y286</f>
        <v>0</v>
      </c>
      <c r="Z287" s="240">
        <f t="shared" ref="Z287" si="1885">Y287+Z286</f>
        <v>0</v>
      </c>
      <c r="AA287" s="240">
        <f t="shared" ref="AA287" si="1886">Z287+AA286</f>
        <v>0</v>
      </c>
      <c r="AB287" s="240">
        <f t="shared" ref="AB287" si="1887">AA287+AB286</f>
        <v>0</v>
      </c>
      <c r="AC287" s="240">
        <f t="shared" ref="AC287" si="1888">AB287+AC286</f>
        <v>0</v>
      </c>
      <c r="AD287" s="240">
        <f t="shared" ref="AD287" si="1889">AC287+AD286</f>
        <v>0</v>
      </c>
      <c r="AE287" s="240">
        <f t="shared" ref="AE287" si="1890">AD287+AE286</f>
        <v>0</v>
      </c>
      <c r="AF287" s="240">
        <f t="shared" ref="AF287" si="1891">AE287+AF286</f>
        <v>0</v>
      </c>
      <c r="AG287" s="240">
        <f t="shared" ref="AG287" si="1892">AF287+AG286</f>
        <v>0</v>
      </c>
      <c r="AH287" s="240">
        <f t="shared" ref="AH287" si="1893">AG287+AH286</f>
        <v>0</v>
      </c>
      <c r="AI287" s="240">
        <f t="shared" ref="AI287" si="1894">AH287+AI286</f>
        <v>0</v>
      </c>
      <c r="AJ287" s="240">
        <f t="shared" ref="AJ287" si="1895">AI287+AJ286</f>
        <v>0</v>
      </c>
      <c r="AK287" s="240">
        <f t="shared" ref="AK287" si="1896">AJ287+AK286</f>
        <v>0</v>
      </c>
      <c r="AL287" s="240">
        <f t="shared" ref="AL287" si="1897">AK287+AL286</f>
        <v>0</v>
      </c>
      <c r="AM287" s="240">
        <f t="shared" ref="AM287" si="1898">AL287+AM286</f>
        <v>0</v>
      </c>
      <c r="AN287" s="240">
        <f t="shared" ref="AN287" si="1899">AM287+AN286</f>
        <v>0</v>
      </c>
      <c r="AO287" s="240">
        <f t="shared" ref="AO287" si="1900">AN287+AO286</f>
        <v>0</v>
      </c>
      <c r="AP287" s="240">
        <f t="shared" ref="AP287" si="1901">AO287+AP286</f>
        <v>0</v>
      </c>
      <c r="AQ287" s="238">
        <f>AQ286</f>
        <v>0</v>
      </c>
    </row>
    <row r="288" spans="1:43" x14ac:dyDescent="0.2">
      <c r="A288" s="223"/>
      <c r="B288" s="224"/>
      <c r="C288" s="224"/>
      <c r="D288" s="224"/>
      <c r="E288" s="225"/>
      <c r="F288" s="224"/>
      <c r="G288" s="224"/>
      <c r="H288" s="224"/>
      <c r="I288" s="224"/>
      <c r="J288" s="224"/>
      <c r="K288" s="224"/>
      <c r="L288" s="224"/>
      <c r="M288" s="224"/>
      <c r="N288" s="224"/>
      <c r="O288" s="224"/>
      <c r="P288" s="224"/>
      <c r="Q288" s="224"/>
      <c r="R288" s="224"/>
      <c r="S288" s="224"/>
      <c r="T288" s="224"/>
      <c r="U288" s="224"/>
      <c r="V288" s="224"/>
      <c r="W288" s="224"/>
      <c r="X288" s="224"/>
      <c r="Y288" s="224"/>
      <c r="Z288" s="224"/>
      <c r="AA288" s="224"/>
      <c r="AB288" s="224"/>
      <c r="AC288" s="224"/>
      <c r="AD288" s="224"/>
      <c r="AE288" s="224"/>
      <c r="AF288" s="224"/>
      <c r="AG288" s="224"/>
      <c r="AH288" s="224"/>
      <c r="AI288" s="224"/>
      <c r="AJ288" s="224"/>
      <c r="AK288" s="224"/>
      <c r="AL288" s="224"/>
      <c r="AM288" s="224"/>
      <c r="AN288" s="224"/>
      <c r="AO288" s="224"/>
      <c r="AP288" s="224"/>
      <c r="AQ288" s="226"/>
    </row>
    <row r="289" spans="1:43" x14ac:dyDescent="0.2">
      <c r="A289" s="235"/>
      <c r="B289" s="231"/>
      <c r="C289" s="231"/>
      <c r="D289" s="231"/>
      <c r="E289" s="230" t="s">
        <v>24</v>
      </c>
      <c r="F289" s="236" t="s">
        <v>69</v>
      </c>
      <c r="G289" s="237"/>
      <c r="H289" s="237"/>
      <c r="I289" s="237"/>
      <c r="J289" s="237"/>
      <c r="K289" s="237"/>
      <c r="L289" s="237"/>
      <c r="M289" s="237"/>
      <c r="N289" s="237"/>
      <c r="O289" s="237"/>
      <c r="P289" s="237"/>
      <c r="Q289" s="237"/>
      <c r="R289" s="237"/>
      <c r="S289" s="237"/>
      <c r="T289" s="237"/>
      <c r="U289" s="237"/>
      <c r="V289" s="237"/>
      <c r="W289" s="237"/>
      <c r="X289" s="237"/>
      <c r="Y289" s="237"/>
      <c r="Z289" s="237"/>
      <c r="AA289" s="237"/>
      <c r="AB289" s="237"/>
      <c r="AC289" s="237"/>
      <c r="AD289" s="237"/>
      <c r="AE289" s="237"/>
      <c r="AF289" s="237"/>
      <c r="AG289" s="237"/>
      <c r="AH289" s="237"/>
      <c r="AI289" s="237"/>
      <c r="AJ289" s="237"/>
      <c r="AK289" s="237"/>
      <c r="AL289" s="237"/>
      <c r="AM289" s="237"/>
      <c r="AN289" s="237"/>
      <c r="AO289" s="237"/>
      <c r="AP289" s="237"/>
      <c r="AQ289" s="238">
        <f>SUM(K289:AP289)</f>
        <v>0</v>
      </c>
    </row>
    <row r="290" spans="1:43" x14ac:dyDescent="0.2">
      <c r="A290" s="223"/>
      <c r="B290" s="224"/>
      <c r="C290" s="224"/>
      <c r="D290" s="224"/>
      <c r="E290" s="239"/>
      <c r="F290" s="226" t="s">
        <v>70</v>
      </c>
      <c r="G290" s="240"/>
      <c r="H290" s="240"/>
      <c r="I290" s="240"/>
      <c r="J290" s="240"/>
      <c r="K290" s="240"/>
      <c r="L290" s="240"/>
      <c r="M290" s="240"/>
      <c r="N290" s="240"/>
      <c r="O290" s="240"/>
      <c r="P290" s="240"/>
      <c r="Q290" s="240"/>
      <c r="R290" s="240"/>
      <c r="S290" s="240"/>
      <c r="T290" s="240"/>
      <c r="U290" s="240"/>
      <c r="V290" s="240"/>
      <c r="W290" s="240"/>
      <c r="X290" s="240"/>
      <c r="Y290" s="240"/>
      <c r="Z290" s="240"/>
      <c r="AA290" s="240"/>
      <c r="AB290" s="240"/>
      <c r="AC290" s="240"/>
      <c r="AD290" s="240"/>
      <c r="AE290" s="240"/>
      <c r="AF290" s="240"/>
      <c r="AG290" s="240"/>
      <c r="AH290" s="240"/>
      <c r="AI290" s="240"/>
      <c r="AJ290" s="240"/>
      <c r="AK290" s="240"/>
      <c r="AL290" s="240"/>
      <c r="AM290" s="240"/>
      <c r="AN290" s="240"/>
      <c r="AO290" s="240"/>
      <c r="AP290" s="240"/>
      <c r="AQ290" s="238">
        <f>SUM(K290:AP290)</f>
        <v>0</v>
      </c>
    </row>
    <row r="291" spans="1:43" x14ac:dyDescent="0.2">
      <c r="A291" s="223"/>
      <c r="B291" s="224"/>
      <c r="C291" s="224"/>
      <c r="D291" s="224"/>
      <c r="E291" s="239"/>
      <c r="F291" s="226" t="s">
        <v>71</v>
      </c>
      <c r="G291" s="240">
        <f>G289-G290</f>
        <v>0</v>
      </c>
      <c r="H291" s="240">
        <f t="shared" ref="H291" si="1902">H289-H290</f>
        <v>0</v>
      </c>
      <c r="I291" s="240">
        <f t="shared" ref="I291" si="1903">I289-I290</f>
        <v>0</v>
      </c>
      <c r="J291" s="240">
        <f t="shared" ref="J291" si="1904">J289-J290</f>
        <v>0</v>
      </c>
      <c r="K291" s="240">
        <f>K289-K290</f>
        <v>0</v>
      </c>
      <c r="L291" s="240">
        <f t="shared" ref="L291:O291" si="1905">L289-L290</f>
        <v>0</v>
      </c>
      <c r="M291" s="240">
        <f t="shared" si="1905"/>
        <v>0</v>
      </c>
      <c r="N291" s="240">
        <f t="shared" si="1905"/>
        <v>0</v>
      </c>
      <c r="O291" s="240">
        <f t="shared" si="1905"/>
        <v>0</v>
      </c>
      <c r="P291" s="240">
        <f>P289-P290</f>
        <v>0</v>
      </c>
      <c r="Q291" s="240">
        <f t="shared" ref="Q291:AP291" si="1906">Q289-Q290</f>
        <v>0</v>
      </c>
      <c r="R291" s="240">
        <f t="shared" si="1906"/>
        <v>0</v>
      </c>
      <c r="S291" s="240">
        <f t="shared" si="1906"/>
        <v>0</v>
      </c>
      <c r="T291" s="240">
        <f t="shared" si="1906"/>
        <v>0</v>
      </c>
      <c r="U291" s="240">
        <f t="shared" si="1906"/>
        <v>0</v>
      </c>
      <c r="V291" s="240">
        <f t="shared" si="1906"/>
        <v>0</v>
      </c>
      <c r="W291" s="240">
        <f t="shared" si="1906"/>
        <v>0</v>
      </c>
      <c r="X291" s="240">
        <f t="shared" si="1906"/>
        <v>0</v>
      </c>
      <c r="Y291" s="240">
        <f t="shared" si="1906"/>
        <v>0</v>
      </c>
      <c r="Z291" s="240">
        <f t="shared" si="1906"/>
        <v>0</v>
      </c>
      <c r="AA291" s="240">
        <f t="shared" si="1906"/>
        <v>0</v>
      </c>
      <c r="AB291" s="240">
        <f t="shared" si="1906"/>
        <v>0</v>
      </c>
      <c r="AC291" s="240">
        <f t="shared" si="1906"/>
        <v>0</v>
      </c>
      <c r="AD291" s="240">
        <f t="shared" si="1906"/>
        <v>0</v>
      </c>
      <c r="AE291" s="240">
        <f t="shared" si="1906"/>
        <v>0</v>
      </c>
      <c r="AF291" s="240">
        <f t="shared" si="1906"/>
        <v>0</v>
      </c>
      <c r="AG291" s="240">
        <f t="shared" si="1906"/>
        <v>0</v>
      </c>
      <c r="AH291" s="240">
        <f t="shared" si="1906"/>
        <v>0</v>
      </c>
      <c r="AI291" s="240">
        <f t="shared" si="1906"/>
        <v>0</v>
      </c>
      <c r="AJ291" s="240">
        <f t="shared" si="1906"/>
        <v>0</v>
      </c>
      <c r="AK291" s="240">
        <f t="shared" si="1906"/>
        <v>0</v>
      </c>
      <c r="AL291" s="240">
        <f t="shared" si="1906"/>
        <v>0</v>
      </c>
      <c r="AM291" s="240">
        <f t="shared" si="1906"/>
        <v>0</v>
      </c>
      <c r="AN291" s="240">
        <f t="shared" si="1906"/>
        <v>0</v>
      </c>
      <c r="AO291" s="240">
        <f t="shared" si="1906"/>
        <v>0</v>
      </c>
      <c r="AP291" s="240">
        <f t="shared" si="1906"/>
        <v>0</v>
      </c>
      <c r="AQ291" s="238">
        <f>SUM(K291:AP291)</f>
        <v>0</v>
      </c>
    </row>
    <row r="292" spans="1:43" x14ac:dyDescent="0.2">
      <c r="A292" s="227"/>
      <c r="B292" s="228"/>
      <c r="C292" s="228"/>
      <c r="D292" s="228"/>
      <c r="E292" s="232"/>
      <c r="F292" s="233" t="s">
        <v>72</v>
      </c>
      <c r="G292" s="240">
        <f t="shared" ref="G292" si="1907">G291</f>
        <v>0</v>
      </c>
      <c r="H292" s="240">
        <f t="shared" ref="H292" si="1908">G292+H291</f>
        <v>0</v>
      </c>
      <c r="I292" s="240">
        <f t="shared" ref="I292" si="1909">H292+I291</f>
        <v>0</v>
      </c>
      <c r="J292" s="240">
        <f t="shared" ref="J292" si="1910">I292+J291</f>
        <v>0</v>
      </c>
      <c r="K292" s="240">
        <f>J292+K291</f>
        <v>0</v>
      </c>
      <c r="L292" s="240">
        <f>K292+L291</f>
        <v>0</v>
      </c>
      <c r="M292" s="240">
        <f t="shared" ref="M292" si="1911">L292+M291</f>
        <v>0</v>
      </c>
      <c r="N292" s="240">
        <f t="shared" ref="N292" si="1912">M292+N291</f>
        <v>0</v>
      </c>
      <c r="O292" s="240">
        <f t="shared" ref="O292" si="1913">N292+O291</f>
        <v>0</v>
      </c>
      <c r="P292" s="240">
        <f t="shared" ref="P292" si="1914">O292+P291</f>
        <v>0</v>
      </c>
      <c r="Q292" s="240">
        <f t="shared" ref="Q292" si="1915">P292+Q291</f>
        <v>0</v>
      </c>
      <c r="R292" s="240">
        <f t="shared" ref="R292" si="1916">Q292+R291</f>
        <v>0</v>
      </c>
      <c r="S292" s="240">
        <f t="shared" ref="S292" si="1917">R292+S291</f>
        <v>0</v>
      </c>
      <c r="T292" s="240">
        <f t="shared" ref="T292" si="1918">S292+T291</f>
        <v>0</v>
      </c>
      <c r="U292" s="240">
        <f t="shared" ref="U292" si="1919">T292+U291</f>
        <v>0</v>
      </c>
      <c r="V292" s="240">
        <f t="shared" ref="V292" si="1920">U292+V291</f>
        <v>0</v>
      </c>
      <c r="W292" s="240">
        <f t="shared" ref="W292" si="1921">V292+W291</f>
        <v>0</v>
      </c>
      <c r="X292" s="240">
        <f t="shared" ref="X292" si="1922">W292+X291</f>
        <v>0</v>
      </c>
      <c r="Y292" s="240">
        <f t="shared" ref="Y292" si="1923">X292+Y291</f>
        <v>0</v>
      </c>
      <c r="Z292" s="240">
        <f t="shared" ref="Z292" si="1924">Y292+Z291</f>
        <v>0</v>
      </c>
      <c r="AA292" s="240">
        <f t="shared" ref="AA292" si="1925">Z292+AA291</f>
        <v>0</v>
      </c>
      <c r="AB292" s="240">
        <f t="shared" ref="AB292" si="1926">AA292+AB291</f>
        <v>0</v>
      </c>
      <c r="AC292" s="240">
        <f t="shared" ref="AC292" si="1927">AB292+AC291</f>
        <v>0</v>
      </c>
      <c r="AD292" s="240">
        <f t="shared" ref="AD292" si="1928">AC292+AD291</f>
        <v>0</v>
      </c>
      <c r="AE292" s="240">
        <f t="shared" ref="AE292" si="1929">AD292+AE291</f>
        <v>0</v>
      </c>
      <c r="AF292" s="240">
        <f t="shared" ref="AF292" si="1930">AE292+AF291</f>
        <v>0</v>
      </c>
      <c r="AG292" s="240">
        <f t="shared" ref="AG292" si="1931">AF292+AG291</f>
        <v>0</v>
      </c>
      <c r="AH292" s="240">
        <f t="shared" ref="AH292" si="1932">AG292+AH291</f>
        <v>0</v>
      </c>
      <c r="AI292" s="240">
        <f t="shared" ref="AI292" si="1933">AH292+AI291</f>
        <v>0</v>
      </c>
      <c r="AJ292" s="240">
        <f t="shared" ref="AJ292" si="1934">AI292+AJ291</f>
        <v>0</v>
      </c>
      <c r="AK292" s="240">
        <f t="shared" ref="AK292" si="1935">AJ292+AK291</f>
        <v>0</v>
      </c>
      <c r="AL292" s="240">
        <f t="shared" ref="AL292" si="1936">AK292+AL291</f>
        <v>0</v>
      </c>
      <c r="AM292" s="240">
        <f t="shared" ref="AM292" si="1937">AL292+AM291</f>
        <v>0</v>
      </c>
      <c r="AN292" s="240">
        <f t="shared" ref="AN292" si="1938">AM292+AN291</f>
        <v>0</v>
      </c>
      <c r="AO292" s="240">
        <f t="shared" ref="AO292" si="1939">AN292+AO291</f>
        <v>0</v>
      </c>
      <c r="AP292" s="240">
        <f t="shared" ref="AP292" si="1940">AO292+AP291</f>
        <v>0</v>
      </c>
      <c r="AQ292" s="238">
        <f>AQ291</f>
        <v>0</v>
      </c>
    </row>
    <row r="293" spans="1:43" x14ac:dyDescent="0.2">
      <c r="A293" s="223"/>
      <c r="B293" s="224"/>
      <c r="C293" s="224"/>
      <c r="D293" s="224"/>
      <c r="E293" s="225"/>
      <c r="F293" s="224"/>
      <c r="G293" s="224"/>
      <c r="H293" s="224"/>
      <c r="I293" s="224"/>
      <c r="J293" s="224"/>
      <c r="K293" s="224"/>
      <c r="L293" s="224"/>
      <c r="M293" s="224"/>
      <c r="N293" s="224"/>
      <c r="O293" s="224"/>
      <c r="P293" s="224"/>
      <c r="Q293" s="224"/>
      <c r="R293" s="224"/>
      <c r="S293" s="224"/>
      <c r="T293" s="224"/>
      <c r="U293" s="224"/>
      <c r="V293" s="224"/>
      <c r="W293" s="224"/>
      <c r="X293" s="224"/>
      <c r="Y293" s="224"/>
      <c r="Z293" s="224"/>
      <c r="AA293" s="224"/>
      <c r="AB293" s="224"/>
      <c r="AC293" s="224"/>
      <c r="AD293" s="224"/>
      <c r="AE293" s="224"/>
      <c r="AF293" s="224"/>
      <c r="AG293" s="224"/>
      <c r="AH293" s="224"/>
      <c r="AI293" s="224"/>
      <c r="AJ293" s="224"/>
      <c r="AK293" s="224"/>
      <c r="AL293" s="224"/>
      <c r="AM293" s="224"/>
      <c r="AN293" s="224"/>
      <c r="AO293" s="224"/>
      <c r="AP293" s="224"/>
      <c r="AQ293" s="241"/>
    </row>
    <row r="294" spans="1:43" x14ac:dyDescent="0.2">
      <c r="A294" s="235"/>
      <c r="B294" s="231"/>
      <c r="C294" s="231"/>
      <c r="D294" s="231"/>
      <c r="E294" s="230" t="s">
        <v>26</v>
      </c>
      <c r="F294" s="236" t="s">
        <v>69</v>
      </c>
      <c r="G294" s="237"/>
      <c r="H294" s="237"/>
      <c r="I294" s="237"/>
      <c r="J294" s="237"/>
      <c r="K294" s="237"/>
      <c r="L294" s="237"/>
      <c r="M294" s="237"/>
      <c r="N294" s="237"/>
      <c r="O294" s="237"/>
      <c r="P294" s="237"/>
      <c r="Q294" s="237"/>
      <c r="R294" s="237"/>
      <c r="S294" s="237"/>
      <c r="T294" s="237"/>
      <c r="U294" s="237"/>
      <c r="V294" s="237"/>
      <c r="W294" s="237"/>
      <c r="X294" s="237"/>
      <c r="Y294" s="237"/>
      <c r="Z294" s="237"/>
      <c r="AA294" s="237"/>
      <c r="AB294" s="237"/>
      <c r="AC294" s="237"/>
      <c r="AD294" s="237"/>
      <c r="AE294" s="237"/>
      <c r="AF294" s="237"/>
      <c r="AG294" s="237"/>
      <c r="AH294" s="237"/>
      <c r="AI294" s="237"/>
      <c r="AJ294" s="237"/>
      <c r="AK294" s="237"/>
      <c r="AL294" s="237"/>
      <c r="AM294" s="237"/>
      <c r="AN294" s="237"/>
      <c r="AO294" s="237"/>
      <c r="AP294" s="237"/>
      <c r="AQ294" s="238">
        <f>SUM(K294:AP294)</f>
        <v>0</v>
      </c>
    </row>
    <row r="295" spans="1:43" x14ac:dyDescent="0.2">
      <c r="A295" s="223"/>
      <c r="B295" s="224"/>
      <c r="C295" s="224"/>
      <c r="D295" s="224"/>
      <c r="E295" s="239"/>
      <c r="F295" s="226" t="s">
        <v>70</v>
      </c>
      <c r="G295" s="240"/>
      <c r="H295" s="240"/>
      <c r="I295" s="240"/>
      <c r="J295" s="240"/>
      <c r="K295" s="240"/>
      <c r="L295" s="240"/>
      <c r="M295" s="240"/>
      <c r="N295" s="240"/>
      <c r="O295" s="240"/>
      <c r="P295" s="240"/>
      <c r="Q295" s="240"/>
      <c r="R295" s="240"/>
      <c r="S295" s="240"/>
      <c r="T295" s="240"/>
      <c r="U295" s="240"/>
      <c r="V295" s="240"/>
      <c r="W295" s="240"/>
      <c r="X295" s="240"/>
      <c r="Y295" s="240"/>
      <c r="Z295" s="240"/>
      <c r="AA295" s="240"/>
      <c r="AB295" s="240"/>
      <c r="AC295" s="240"/>
      <c r="AD295" s="240"/>
      <c r="AE295" s="240"/>
      <c r="AF295" s="240"/>
      <c r="AG295" s="240"/>
      <c r="AH295" s="240"/>
      <c r="AI295" s="240"/>
      <c r="AJ295" s="240"/>
      <c r="AK295" s="240"/>
      <c r="AL295" s="240"/>
      <c r="AM295" s="240"/>
      <c r="AN295" s="240"/>
      <c r="AO295" s="240"/>
      <c r="AP295" s="240"/>
      <c r="AQ295" s="238">
        <f>SUM(K295:AP295)</f>
        <v>0</v>
      </c>
    </row>
    <row r="296" spans="1:43" x14ac:dyDescent="0.2">
      <c r="A296" s="223"/>
      <c r="B296" s="224"/>
      <c r="C296" s="224"/>
      <c r="D296" s="224"/>
      <c r="E296" s="239"/>
      <c r="F296" s="226" t="s">
        <v>71</v>
      </c>
      <c r="G296" s="240">
        <f>G294-G295</f>
        <v>0</v>
      </c>
      <c r="H296" s="240">
        <f t="shared" ref="H296" si="1941">H294-H295</f>
        <v>0</v>
      </c>
      <c r="I296" s="240">
        <f t="shared" ref="I296" si="1942">I294-I295</f>
        <v>0</v>
      </c>
      <c r="J296" s="240">
        <f t="shared" ref="J296" si="1943">J294-J295</f>
        <v>0</v>
      </c>
      <c r="K296" s="240">
        <f>K294-K295</f>
        <v>0</v>
      </c>
      <c r="L296" s="240">
        <f t="shared" ref="L296:O296" si="1944">L294-L295</f>
        <v>0</v>
      </c>
      <c r="M296" s="240">
        <f t="shared" si="1944"/>
        <v>0</v>
      </c>
      <c r="N296" s="240">
        <f t="shared" si="1944"/>
        <v>0</v>
      </c>
      <c r="O296" s="240">
        <f t="shared" si="1944"/>
        <v>0</v>
      </c>
      <c r="P296" s="240">
        <f>P294-P295</f>
        <v>0</v>
      </c>
      <c r="Q296" s="240">
        <f t="shared" ref="Q296:AP296" si="1945">Q294-Q295</f>
        <v>0</v>
      </c>
      <c r="R296" s="240">
        <f t="shared" si="1945"/>
        <v>0</v>
      </c>
      <c r="S296" s="240">
        <f t="shared" si="1945"/>
        <v>0</v>
      </c>
      <c r="T296" s="240">
        <f t="shared" si="1945"/>
        <v>0</v>
      </c>
      <c r="U296" s="240">
        <f t="shared" si="1945"/>
        <v>0</v>
      </c>
      <c r="V296" s="240">
        <f t="shared" si="1945"/>
        <v>0</v>
      </c>
      <c r="W296" s="240">
        <f t="shared" si="1945"/>
        <v>0</v>
      </c>
      <c r="X296" s="240">
        <f t="shared" si="1945"/>
        <v>0</v>
      </c>
      <c r="Y296" s="240">
        <f t="shared" si="1945"/>
        <v>0</v>
      </c>
      <c r="Z296" s="240">
        <f t="shared" si="1945"/>
        <v>0</v>
      </c>
      <c r="AA296" s="240">
        <f t="shared" si="1945"/>
        <v>0</v>
      </c>
      <c r="AB296" s="240">
        <f t="shared" si="1945"/>
        <v>0</v>
      </c>
      <c r="AC296" s="240">
        <f t="shared" si="1945"/>
        <v>0</v>
      </c>
      <c r="AD296" s="240">
        <f t="shared" si="1945"/>
        <v>0</v>
      </c>
      <c r="AE296" s="240">
        <f t="shared" si="1945"/>
        <v>0</v>
      </c>
      <c r="AF296" s="240">
        <f t="shared" si="1945"/>
        <v>0</v>
      </c>
      <c r="AG296" s="240">
        <f t="shared" si="1945"/>
        <v>0</v>
      </c>
      <c r="AH296" s="240">
        <f t="shared" si="1945"/>
        <v>0</v>
      </c>
      <c r="AI296" s="240">
        <f t="shared" si="1945"/>
        <v>0</v>
      </c>
      <c r="AJ296" s="240">
        <f t="shared" si="1945"/>
        <v>0</v>
      </c>
      <c r="AK296" s="240">
        <f t="shared" si="1945"/>
        <v>0</v>
      </c>
      <c r="AL296" s="240">
        <f t="shared" si="1945"/>
        <v>0</v>
      </c>
      <c r="AM296" s="240">
        <f t="shared" si="1945"/>
        <v>0</v>
      </c>
      <c r="AN296" s="240">
        <f t="shared" si="1945"/>
        <v>0</v>
      </c>
      <c r="AO296" s="240">
        <f t="shared" si="1945"/>
        <v>0</v>
      </c>
      <c r="AP296" s="240">
        <f t="shared" si="1945"/>
        <v>0</v>
      </c>
      <c r="AQ296" s="238">
        <f>SUM(K296:AP296)</f>
        <v>0</v>
      </c>
    </row>
    <row r="297" spans="1:43" x14ac:dyDescent="0.2">
      <c r="A297" s="227"/>
      <c r="B297" s="228"/>
      <c r="C297" s="228"/>
      <c r="D297" s="228"/>
      <c r="E297" s="232"/>
      <c r="F297" s="233" t="s">
        <v>72</v>
      </c>
      <c r="G297" s="240">
        <f t="shared" ref="G297" si="1946">G296</f>
        <v>0</v>
      </c>
      <c r="H297" s="240">
        <f t="shared" ref="H297" si="1947">G297+H296</f>
        <v>0</v>
      </c>
      <c r="I297" s="240">
        <f t="shared" ref="I297" si="1948">H297+I296</f>
        <v>0</v>
      </c>
      <c r="J297" s="240">
        <f t="shared" ref="J297" si="1949">I297+J296</f>
        <v>0</v>
      </c>
      <c r="K297" s="240">
        <f>J297+K296</f>
        <v>0</v>
      </c>
      <c r="L297" s="240">
        <f>K297+L296</f>
        <v>0</v>
      </c>
      <c r="M297" s="240">
        <f t="shared" ref="M297" si="1950">L297+M296</f>
        <v>0</v>
      </c>
      <c r="N297" s="240">
        <f t="shared" ref="N297" si="1951">M297+N296</f>
        <v>0</v>
      </c>
      <c r="O297" s="240">
        <f t="shared" ref="O297" si="1952">N297+O296</f>
        <v>0</v>
      </c>
      <c r="P297" s="240">
        <f t="shared" ref="P297" si="1953">O297+P296</f>
        <v>0</v>
      </c>
      <c r="Q297" s="240">
        <f t="shared" ref="Q297" si="1954">P297+Q296</f>
        <v>0</v>
      </c>
      <c r="R297" s="240">
        <f t="shared" ref="R297" si="1955">Q297+R296</f>
        <v>0</v>
      </c>
      <c r="S297" s="240">
        <f t="shared" ref="S297" si="1956">R297+S296</f>
        <v>0</v>
      </c>
      <c r="T297" s="240">
        <f t="shared" ref="T297" si="1957">S297+T296</f>
        <v>0</v>
      </c>
      <c r="U297" s="240">
        <f t="shared" ref="U297" si="1958">T297+U296</f>
        <v>0</v>
      </c>
      <c r="V297" s="240">
        <f t="shared" ref="V297" si="1959">U297+V296</f>
        <v>0</v>
      </c>
      <c r="W297" s="240">
        <f t="shared" ref="W297" si="1960">V297+W296</f>
        <v>0</v>
      </c>
      <c r="X297" s="240">
        <f t="shared" ref="X297" si="1961">W297+X296</f>
        <v>0</v>
      </c>
      <c r="Y297" s="240">
        <f t="shared" ref="Y297" si="1962">X297+Y296</f>
        <v>0</v>
      </c>
      <c r="Z297" s="240">
        <f t="shared" ref="Z297" si="1963">Y297+Z296</f>
        <v>0</v>
      </c>
      <c r="AA297" s="240">
        <f t="shared" ref="AA297" si="1964">Z297+AA296</f>
        <v>0</v>
      </c>
      <c r="AB297" s="240">
        <f t="shared" ref="AB297" si="1965">AA297+AB296</f>
        <v>0</v>
      </c>
      <c r="AC297" s="240">
        <f t="shared" ref="AC297" si="1966">AB297+AC296</f>
        <v>0</v>
      </c>
      <c r="AD297" s="240">
        <f t="shared" ref="AD297" si="1967">AC297+AD296</f>
        <v>0</v>
      </c>
      <c r="AE297" s="240">
        <f t="shared" ref="AE297" si="1968">AD297+AE296</f>
        <v>0</v>
      </c>
      <c r="AF297" s="240">
        <f t="shared" ref="AF297" si="1969">AE297+AF296</f>
        <v>0</v>
      </c>
      <c r="AG297" s="240">
        <f t="shared" ref="AG297" si="1970">AF297+AG296</f>
        <v>0</v>
      </c>
      <c r="AH297" s="240">
        <f t="shared" ref="AH297" si="1971">AG297+AH296</f>
        <v>0</v>
      </c>
      <c r="AI297" s="240">
        <f t="shared" ref="AI297" si="1972">AH297+AI296</f>
        <v>0</v>
      </c>
      <c r="AJ297" s="240">
        <f t="shared" ref="AJ297" si="1973">AI297+AJ296</f>
        <v>0</v>
      </c>
      <c r="AK297" s="240">
        <f t="shared" ref="AK297" si="1974">AJ297+AK296</f>
        <v>0</v>
      </c>
      <c r="AL297" s="240">
        <f t="shared" ref="AL297" si="1975">AK297+AL296</f>
        <v>0</v>
      </c>
      <c r="AM297" s="240">
        <f t="shared" ref="AM297" si="1976">AL297+AM296</f>
        <v>0</v>
      </c>
      <c r="AN297" s="240">
        <f t="shared" ref="AN297" si="1977">AM297+AN296</f>
        <v>0</v>
      </c>
      <c r="AO297" s="240">
        <f t="shared" ref="AO297" si="1978">AN297+AO296</f>
        <v>0</v>
      </c>
      <c r="AP297" s="240">
        <f t="shared" ref="AP297" si="1979">AO297+AP296</f>
        <v>0</v>
      </c>
      <c r="AQ297" s="238">
        <f>AQ296</f>
        <v>0</v>
      </c>
    </row>
    <row r="298" spans="1:43" x14ac:dyDescent="0.2">
      <c r="A298" s="223"/>
      <c r="B298" s="224"/>
      <c r="C298" s="224"/>
      <c r="D298" s="224"/>
      <c r="E298" s="225"/>
      <c r="F298" s="224"/>
      <c r="G298" s="224"/>
      <c r="H298" s="224"/>
      <c r="I298" s="224"/>
      <c r="J298" s="224"/>
      <c r="K298" s="224"/>
      <c r="L298" s="224"/>
      <c r="M298" s="224"/>
      <c r="N298" s="224"/>
      <c r="O298" s="224"/>
      <c r="P298" s="224"/>
      <c r="Q298" s="224"/>
      <c r="R298" s="224"/>
      <c r="S298" s="224"/>
      <c r="T298" s="224"/>
      <c r="U298" s="224"/>
      <c r="V298" s="224"/>
      <c r="W298" s="224"/>
      <c r="X298" s="224"/>
      <c r="Y298" s="224"/>
      <c r="Z298" s="224"/>
      <c r="AA298" s="224"/>
      <c r="AB298" s="224"/>
      <c r="AC298" s="224"/>
      <c r="AD298" s="224"/>
      <c r="AE298" s="224"/>
      <c r="AF298" s="224"/>
      <c r="AG298" s="224"/>
      <c r="AH298" s="224"/>
      <c r="AI298" s="224"/>
      <c r="AJ298" s="224"/>
      <c r="AK298" s="224"/>
      <c r="AL298" s="224"/>
      <c r="AM298" s="224"/>
      <c r="AN298" s="224"/>
      <c r="AO298" s="224"/>
      <c r="AP298" s="224"/>
      <c r="AQ298" s="241"/>
    </row>
    <row r="299" spans="1:43" x14ac:dyDescent="0.2">
      <c r="A299" s="235"/>
      <c r="B299" s="231"/>
      <c r="C299" s="231"/>
      <c r="D299" s="231"/>
      <c r="E299" s="230" t="s">
        <v>29</v>
      </c>
      <c r="F299" s="236" t="s">
        <v>69</v>
      </c>
      <c r="G299" s="237"/>
      <c r="H299" s="237"/>
      <c r="I299" s="237"/>
      <c r="J299" s="237"/>
      <c r="K299" s="237"/>
      <c r="L299" s="237"/>
      <c r="M299" s="237"/>
      <c r="N299" s="237"/>
      <c r="O299" s="237"/>
      <c r="P299" s="237"/>
      <c r="Q299" s="237"/>
      <c r="R299" s="237"/>
      <c r="S299" s="237"/>
      <c r="T299" s="237"/>
      <c r="U299" s="237"/>
      <c r="V299" s="237"/>
      <c r="W299" s="237"/>
      <c r="X299" s="237"/>
      <c r="Y299" s="237"/>
      <c r="Z299" s="237"/>
      <c r="AA299" s="237"/>
      <c r="AB299" s="237"/>
      <c r="AC299" s="237"/>
      <c r="AD299" s="237"/>
      <c r="AE299" s="237"/>
      <c r="AF299" s="237"/>
      <c r="AG299" s="237"/>
      <c r="AH299" s="237"/>
      <c r="AI299" s="237"/>
      <c r="AJ299" s="237"/>
      <c r="AK299" s="237"/>
      <c r="AL299" s="237"/>
      <c r="AM299" s="237"/>
      <c r="AN299" s="237"/>
      <c r="AO299" s="237"/>
      <c r="AP299" s="237"/>
      <c r="AQ299" s="238">
        <f>SUM(K299:AP299)</f>
        <v>0</v>
      </c>
    </row>
    <row r="300" spans="1:43" x14ac:dyDescent="0.2">
      <c r="A300" s="223"/>
      <c r="B300" s="224"/>
      <c r="C300" s="224"/>
      <c r="D300" s="224"/>
      <c r="E300" s="239"/>
      <c r="F300" s="226" t="s">
        <v>70</v>
      </c>
      <c r="G300" s="240"/>
      <c r="H300" s="240"/>
      <c r="I300" s="240"/>
      <c r="J300" s="240"/>
      <c r="K300" s="240"/>
      <c r="L300" s="240"/>
      <c r="M300" s="240"/>
      <c r="N300" s="240"/>
      <c r="O300" s="240"/>
      <c r="P300" s="240"/>
      <c r="Q300" s="240"/>
      <c r="R300" s="240"/>
      <c r="S300" s="240"/>
      <c r="T300" s="240"/>
      <c r="U300" s="240"/>
      <c r="V300" s="240"/>
      <c r="W300" s="240"/>
      <c r="X300" s="240"/>
      <c r="Y300" s="240"/>
      <c r="Z300" s="240"/>
      <c r="AA300" s="240"/>
      <c r="AB300" s="240"/>
      <c r="AC300" s="240"/>
      <c r="AD300" s="240"/>
      <c r="AE300" s="240"/>
      <c r="AF300" s="240"/>
      <c r="AG300" s="240"/>
      <c r="AH300" s="240"/>
      <c r="AI300" s="240"/>
      <c r="AJ300" s="240"/>
      <c r="AK300" s="240"/>
      <c r="AL300" s="240"/>
      <c r="AM300" s="240"/>
      <c r="AN300" s="240"/>
      <c r="AO300" s="240"/>
      <c r="AP300" s="240"/>
      <c r="AQ300" s="238">
        <f>SUM(K300:AP300)</f>
        <v>0</v>
      </c>
    </row>
    <row r="301" spans="1:43" x14ac:dyDescent="0.2">
      <c r="A301" s="223"/>
      <c r="B301" s="224"/>
      <c r="C301" s="224"/>
      <c r="D301" s="224"/>
      <c r="E301" s="239"/>
      <c r="F301" s="226" t="s">
        <v>71</v>
      </c>
      <c r="G301" s="240">
        <f>G299-G300</f>
        <v>0</v>
      </c>
      <c r="H301" s="240">
        <f t="shared" ref="H301" si="1980">H299-H300</f>
        <v>0</v>
      </c>
      <c r="I301" s="240">
        <f t="shared" ref="I301" si="1981">I299-I300</f>
        <v>0</v>
      </c>
      <c r="J301" s="240">
        <f t="shared" ref="J301" si="1982">J299-J300</f>
        <v>0</v>
      </c>
      <c r="K301" s="240">
        <f>K299-K300</f>
        <v>0</v>
      </c>
      <c r="L301" s="240">
        <f t="shared" ref="L301:O301" si="1983">L299-L300</f>
        <v>0</v>
      </c>
      <c r="M301" s="240">
        <f t="shared" si="1983"/>
        <v>0</v>
      </c>
      <c r="N301" s="240">
        <f t="shared" si="1983"/>
        <v>0</v>
      </c>
      <c r="O301" s="240">
        <f t="shared" si="1983"/>
        <v>0</v>
      </c>
      <c r="P301" s="240">
        <f>P299-P300</f>
        <v>0</v>
      </c>
      <c r="Q301" s="240">
        <f t="shared" ref="Q301:AP301" si="1984">Q299-Q300</f>
        <v>0</v>
      </c>
      <c r="R301" s="240">
        <f t="shared" si="1984"/>
        <v>0</v>
      </c>
      <c r="S301" s="240">
        <f t="shared" si="1984"/>
        <v>0</v>
      </c>
      <c r="T301" s="240">
        <f t="shared" si="1984"/>
        <v>0</v>
      </c>
      <c r="U301" s="240">
        <f t="shared" si="1984"/>
        <v>0</v>
      </c>
      <c r="V301" s="240">
        <f t="shared" si="1984"/>
        <v>0</v>
      </c>
      <c r="W301" s="240">
        <f t="shared" si="1984"/>
        <v>0</v>
      </c>
      <c r="X301" s="240">
        <f t="shared" si="1984"/>
        <v>0</v>
      </c>
      <c r="Y301" s="240">
        <f t="shared" si="1984"/>
        <v>0</v>
      </c>
      <c r="Z301" s="240">
        <f t="shared" si="1984"/>
        <v>0</v>
      </c>
      <c r="AA301" s="240">
        <f t="shared" si="1984"/>
        <v>0</v>
      </c>
      <c r="AB301" s="240">
        <f t="shared" si="1984"/>
        <v>0</v>
      </c>
      <c r="AC301" s="240">
        <f t="shared" si="1984"/>
        <v>0</v>
      </c>
      <c r="AD301" s="240">
        <f t="shared" si="1984"/>
        <v>0</v>
      </c>
      <c r="AE301" s="240">
        <f t="shared" si="1984"/>
        <v>0</v>
      </c>
      <c r="AF301" s="240">
        <f t="shared" si="1984"/>
        <v>0</v>
      </c>
      <c r="AG301" s="240">
        <f t="shared" si="1984"/>
        <v>0</v>
      </c>
      <c r="AH301" s="240">
        <f t="shared" si="1984"/>
        <v>0</v>
      </c>
      <c r="AI301" s="240">
        <f t="shared" si="1984"/>
        <v>0</v>
      </c>
      <c r="AJ301" s="240">
        <f t="shared" si="1984"/>
        <v>0</v>
      </c>
      <c r="AK301" s="240">
        <f t="shared" si="1984"/>
        <v>0</v>
      </c>
      <c r="AL301" s="240">
        <f t="shared" si="1984"/>
        <v>0</v>
      </c>
      <c r="AM301" s="240">
        <f t="shared" si="1984"/>
        <v>0</v>
      </c>
      <c r="AN301" s="240">
        <f t="shared" si="1984"/>
        <v>0</v>
      </c>
      <c r="AO301" s="240">
        <f t="shared" si="1984"/>
        <v>0</v>
      </c>
      <c r="AP301" s="240">
        <f t="shared" si="1984"/>
        <v>0</v>
      </c>
      <c r="AQ301" s="238">
        <f>SUM(K301:AP301)</f>
        <v>0</v>
      </c>
    </row>
    <row r="302" spans="1:43" x14ac:dyDescent="0.2">
      <c r="A302" s="227"/>
      <c r="B302" s="228"/>
      <c r="C302" s="228"/>
      <c r="D302" s="228"/>
      <c r="E302" s="232"/>
      <c r="F302" s="233" t="s">
        <v>72</v>
      </c>
      <c r="G302" s="240">
        <f t="shared" ref="G302" si="1985">G301</f>
        <v>0</v>
      </c>
      <c r="H302" s="240">
        <f t="shared" ref="H302" si="1986">G302+H301</f>
        <v>0</v>
      </c>
      <c r="I302" s="240">
        <f t="shared" ref="I302" si="1987">H302+I301</f>
        <v>0</v>
      </c>
      <c r="J302" s="240">
        <f t="shared" ref="J302" si="1988">I302+J301</f>
        <v>0</v>
      </c>
      <c r="K302" s="240">
        <f>J302+K301</f>
        <v>0</v>
      </c>
      <c r="L302" s="240">
        <f>K302+L301</f>
        <v>0</v>
      </c>
      <c r="M302" s="240">
        <f t="shared" ref="M302" si="1989">L302+M301</f>
        <v>0</v>
      </c>
      <c r="N302" s="240">
        <f t="shared" ref="N302" si="1990">M302+N301</f>
        <v>0</v>
      </c>
      <c r="O302" s="240">
        <f t="shared" ref="O302" si="1991">N302+O301</f>
        <v>0</v>
      </c>
      <c r="P302" s="240">
        <f t="shared" ref="P302" si="1992">O302+P301</f>
        <v>0</v>
      </c>
      <c r="Q302" s="240">
        <f t="shared" ref="Q302" si="1993">P302+Q301</f>
        <v>0</v>
      </c>
      <c r="R302" s="240">
        <f t="shared" ref="R302" si="1994">Q302+R301</f>
        <v>0</v>
      </c>
      <c r="S302" s="240">
        <f t="shared" ref="S302" si="1995">R302+S301</f>
        <v>0</v>
      </c>
      <c r="T302" s="240">
        <f t="shared" ref="T302" si="1996">S302+T301</f>
        <v>0</v>
      </c>
      <c r="U302" s="240">
        <f t="shared" ref="U302" si="1997">T302+U301</f>
        <v>0</v>
      </c>
      <c r="V302" s="240">
        <f t="shared" ref="V302" si="1998">U302+V301</f>
        <v>0</v>
      </c>
      <c r="W302" s="240">
        <f t="shared" ref="W302" si="1999">V302+W301</f>
        <v>0</v>
      </c>
      <c r="X302" s="240">
        <f t="shared" ref="X302" si="2000">W302+X301</f>
        <v>0</v>
      </c>
      <c r="Y302" s="240">
        <f t="shared" ref="Y302" si="2001">X302+Y301</f>
        <v>0</v>
      </c>
      <c r="Z302" s="240">
        <f t="shared" ref="Z302" si="2002">Y302+Z301</f>
        <v>0</v>
      </c>
      <c r="AA302" s="240">
        <f t="shared" ref="AA302" si="2003">Z302+AA301</f>
        <v>0</v>
      </c>
      <c r="AB302" s="240">
        <f t="shared" ref="AB302" si="2004">AA302+AB301</f>
        <v>0</v>
      </c>
      <c r="AC302" s="240">
        <f t="shared" ref="AC302" si="2005">AB302+AC301</f>
        <v>0</v>
      </c>
      <c r="AD302" s="240">
        <f t="shared" ref="AD302" si="2006">AC302+AD301</f>
        <v>0</v>
      </c>
      <c r="AE302" s="240">
        <f t="shared" ref="AE302" si="2007">AD302+AE301</f>
        <v>0</v>
      </c>
      <c r="AF302" s="240">
        <f t="shared" ref="AF302" si="2008">AE302+AF301</f>
        <v>0</v>
      </c>
      <c r="AG302" s="240">
        <f t="shared" ref="AG302" si="2009">AF302+AG301</f>
        <v>0</v>
      </c>
      <c r="AH302" s="240">
        <f t="shared" ref="AH302" si="2010">AG302+AH301</f>
        <v>0</v>
      </c>
      <c r="AI302" s="240">
        <f t="shared" ref="AI302" si="2011">AH302+AI301</f>
        <v>0</v>
      </c>
      <c r="AJ302" s="240">
        <f t="shared" ref="AJ302" si="2012">AI302+AJ301</f>
        <v>0</v>
      </c>
      <c r="AK302" s="240">
        <f t="shared" ref="AK302" si="2013">AJ302+AK301</f>
        <v>0</v>
      </c>
      <c r="AL302" s="240">
        <f t="shared" ref="AL302" si="2014">AK302+AL301</f>
        <v>0</v>
      </c>
      <c r="AM302" s="240">
        <f t="shared" ref="AM302" si="2015">AL302+AM301</f>
        <v>0</v>
      </c>
      <c r="AN302" s="240">
        <f t="shared" ref="AN302" si="2016">AM302+AN301</f>
        <v>0</v>
      </c>
      <c r="AO302" s="240">
        <f t="shared" ref="AO302" si="2017">AN302+AO301</f>
        <v>0</v>
      </c>
      <c r="AP302" s="240">
        <f t="shared" ref="AP302" si="2018">AO302+AP301</f>
        <v>0</v>
      </c>
      <c r="AQ302" s="238">
        <f>AQ301</f>
        <v>0</v>
      </c>
    </row>
    <row r="303" spans="1:43" x14ac:dyDescent="0.2">
      <c r="A303" s="223"/>
      <c r="B303" s="224"/>
      <c r="C303" s="224"/>
      <c r="D303" s="224"/>
      <c r="E303" s="225"/>
      <c r="F303" s="224"/>
      <c r="G303" s="224"/>
      <c r="H303" s="224"/>
      <c r="I303" s="224"/>
      <c r="J303" s="224"/>
      <c r="K303" s="224"/>
      <c r="L303" s="224"/>
      <c r="M303" s="224"/>
      <c r="N303" s="224"/>
      <c r="O303" s="224"/>
      <c r="P303" s="224"/>
      <c r="Q303" s="224"/>
      <c r="R303" s="224"/>
      <c r="S303" s="224"/>
      <c r="T303" s="224"/>
      <c r="U303" s="224"/>
      <c r="V303" s="224"/>
      <c r="W303" s="224"/>
      <c r="X303" s="224"/>
      <c r="Y303" s="224"/>
      <c r="Z303" s="224"/>
      <c r="AA303" s="224"/>
      <c r="AB303" s="224"/>
      <c r="AC303" s="224"/>
      <c r="AD303" s="224"/>
      <c r="AE303" s="224"/>
      <c r="AF303" s="224"/>
      <c r="AG303" s="224"/>
      <c r="AH303" s="224"/>
      <c r="AI303" s="224"/>
      <c r="AJ303" s="224"/>
      <c r="AK303" s="224"/>
      <c r="AL303" s="224"/>
      <c r="AM303" s="224"/>
      <c r="AN303" s="224"/>
      <c r="AO303" s="224"/>
      <c r="AP303" s="224"/>
      <c r="AQ303" s="226"/>
    </row>
    <row r="304" spans="1:43" x14ac:dyDescent="0.2">
      <c r="A304" s="235"/>
      <c r="B304" s="231"/>
      <c r="C304" s="231"/>
      <c r="D304" s="231"/>
      <c r="E304" s="230" t="s">
        <v>31</v>
      </c>
      <c r="F304" s="236" t="s">
        <v>69</v>
      </c>
      <c r="G304" s="237"/>
      <c r="H304" s="237"/>
      <c r="I304" s="237"/>
      <c r="J304" s="237"/>
      <c r="K304" s="237"/>
      <c r="L304" s="237"/>
      <c r="M304" s="237"/>
      <c r="N304" s="237"/>
      <c r="O304" s="237"/>
      <c r="P304" s="237"/>
      <c r="Q304" s="237"/>
      <c r="R304" s="237"/>
      <c r="S304" s="237"/>
      <c r="T304" s="237"/>
      <c r="U304" s="237"/>
      <c r="V304" s="237"/>
      <c r="W304" s="237"/>
      <c r="X304" s="237"/>
      <c r="Y304" s="237"/>
      <c r="Z304" s="237"/>
      <c r="AA304" s="237"/>
      <c r="AB304" s="237"/>
      <c r="AC304" s="237"/>
      <c r="AD304" s="237"/>
      <c r="AE304" s="237"/>
      <c r="AF304" s="237"/>
      <c r="AG304" s="237"/>
      <c r="AH304" s="237"/>
      <c r="AI304" s="237"/>
      <c r="AJ304" s="237"/>
      <c r="AK304" s="237"/>
      <c r="AL304" s="237"/>
      <c r="AM304" s="237"/>
      <c r="AN304" s="237"/>
      <c r="AO304" s="237"/>
      <c r="AP304" s="237"/>
      <c r="AQ304" s="238">
        <f>SUM(K304:AP304)</f>
        <v>0</v>
      </c>
    </row>
    <row r="305" spans="1:43" x14ac:dyDescent="0.2">
      <c r="A305" s="223"/>
      <c r="B305" s="224"/>
      <c r="C305" s="224"/>
      <c r="D305" s="224"/>
      <c r="E305" s="239"/>
      <c r="F305" s="226" t="s">
        <v>70</v>
      </c>
      <c r="G305" s="240"/>
      <c r="H305" s="240"/>
      <c r="I305" s="240"/>
      <c r="J305" s="240"/>
      <c r="K305" s="240"/>
      <c r="L305" s="240"/>
      <c r="M305" s="240"/>
      <c r="N305" s="240"/>
      <c r="O305" s="240"/>
      <c r="P305" s="240"/>
      <c r="Q305" s="240"/>
      <c r="R305" s="240"/>
      <c r="S305" s="240"/>
      <c r="T305" s="240"/>
      <c r="U305" s="240"/>
      <c r="V305" s="240"/>
      <c r="W305" s="240"/>
      <c r="X305" s="240"/>
      <c r="Y305" s="240"/>
      <c r="Z305" s="240"/>
      <c r="AA305" s="240"/>
      <c r="AB305" s="240"/>
      <c r="AC305" s="240"/>
      <c r="AD305" s="240"/>
      <c r="AE305" s="240"/>
      <c r="AF305" s="240"/>
      <c r="AG305" s="240"/>
      <c r="AH305" s="240"/>
      <c r="AI305" s="240"/>
      <c r="AJ305" s="240"/>
      <c r="AK305" s="240"/>
      <c r="AL305" s="240"/>
      <c r="AM305" s="240"/>
      <c r="AN305" s="240"/>
      <c r="AO305" s="240"/>
      <c r="AP305" s="240"/>
      <c r="AQ305" s="238">
        <f>SUM(K305:AP305)</f>
        <v>0</v>
      </c>
    </row>
    <row r="306" spans="1:43" x14ac:dyDescent="0.2">
      <c r="A306" s="223"/>
      <c r="B306" s="224"/>
      <c r="C306" s="224"/>
      <c r="D306" s="224"/>
      <c r="E306" s="239"/>
      <c r="F306" s="226" t="s">
        <v>71</v>
      </c>
      <c r="G306" s="240">
        <f>G304-G305</f>
        <v>0</v>
      </c>
      <c r="H306" s="240">
        <f t="shared" ref="H306" si="2019">H304-H305</f>
        <v>0</v>
      </c>
      <c r="I306" s="240">
        <f t="shared" ref="I306" si="2020">I304-I305</f>
        <v>0</v>
      </c>
      <c r="J306" s="240">
        <f t="shared" ref="J306" si="2021">J304-J305</f>
        <v>0</v>
      </c>
      <c r="K306" s="240">
        <f>K304-K305</f>
        <v>0</v>
      </c>
      <c r="L306" s="240">
        <f t="shared" ref="L306:O306" si="2022">L304-L305</f>
        <v>0</v>
      </c>
      <c r="M306" s="240">
        <f t="shared" si="2022"/>
        <v>0</v>
      </c>
      <c r="N306" s="240">
        <f t="shared" si="2022"/>
        <v>0</v>
      </c>
      <c r="O306" s="240">
        <f t="shared" si="2022"/>
        <v>0</v>
      </c>
      <c r="P306" s="240">
        <f>P304-P305</f>
        <v>0</v>
      </c>
      <c r="Q306" s="240">
        <f t="shared" ref="Q306:AP306" si="2023">Q304-Q305</f>
        <v>0</v>
      </c>
      <c r="R306" s="240">
        <f t="shared" si="2023"/>
        <v>0</v>
      </c>
      <c r="S306" s="240">
        <f t="shared" si="2023"/>
        <v>0</v>
      </c>
      <c r="T306" s="240">
        <f t="shared" si="2023"/>
        <v>0</v>
      </c>
      <c r="U306" s="240">
        <f t="shared" si="2023"/>
        <v>0</v>
      </c>
      <c r="V306" s="240">
        <f t="shared" si="2023"/>
        <v>0</v>
      </c>
      <c r="W306" s="240">
        <f t="shared" si="2023"/>
        <v>0</v>
      </c>
      <c r="X306" s="240">
        <f t="shared" si="2023"/>
        <v>0</v>
      </c>
      <c r="Y306" s="240">
        <f t="shared" si="2023"/>
        <v>0</v>
      </c>
      <c r="Z306" s="240">
        <f t="shared" si="2023"/>
        <v>0</v>
      </c>
      <c r="AA306" s="240">
        <f t="shared" si="2023"/>
        <v>0</v>
      </c>
      <c r="AB306" s="240">
        <f t="shared" si="2023"/>
        <v>0</v>
      </c>
      <c r="AC306" s="240">
        <f t="shared" si="2023"/>
        <v>0</v>
      </c>
      <c r="AD306" s="240">
        <f t="shared" si="2023"/>
        <v>0</v>
      </c>
      <c r="AE306" s="240">
        <f t="shared" si="2023"/>
        <v>0</v>
      </c>
      <c r="AF306" s="240">
        <f t="shared" si="2023"/>
        <v>0</v>
      </c>
      <c r="AG306" s="240">
        <f t="shared" si="2023"/>
        <v>0</v>
      </c>
      <c r="AH306" s="240">
        <f t="shared" si="2023"/>
        <v>0</v>
      </c>
      <c r="AI306" s="240">
        <f t="shared" si="2023"/>
        <v>0</v>
      </c>
      <c r="AJ306" s="240">
        <f t="shared" si="2023"/>
        <v>0</v>
      </c>
      <c r="AK306" s="240">
        <f t="shared" si="2023"/>
        <v>0</v>
      </c>
      <c r="AL306" s="240">
        <f t="shared" si="2023"/>
        <v>0</v>
      </c>
      <c r="AM306" s="240">
        <f t="shared" si="2023"/>
        <v>0</v>
      </c>
      <c r="AN306" s="240">
        <f t="shared" si="2023"/>
        <v>0</v>
      </c>
      <c r="AO306" s="240">
        <f t="shared" si="2023"/>
        <v>0</v>
      </c>
      <c r="AP306" s="240">
        <f t="shared" si="2023"/>
        <v>0</v>
      </c>
      <c r="AQ306" s="238">
        <f>SUM(K306:AP306)</f>
        <v>0</v>
      </c>
    </row>
    <row r="307" spans="1:43" x14ac:dyDescent="0.2">
      <c r="A307" s="227"/>
      <c r="B307" s="228"/>
      <c r="C307" s="228"/>
      <c r="D307" s="228"/>
      <c r="E307" s="232"/>
      <c r="F307" s="233" t="s">
        <v>72</v>
      </c>
      <c r="G307" s="240">
        <f t="shared" ref="G307" si="2024">G306</f>
        <v>0</v>
      </c>
      <c r="H307" s="240">
        <f t="shared" ref="H307" si="2025">G307+H306</f>
        <v>0</v>
      </c>
      <c r="I307" s="240">
        <f t="shared" ref="I307" si="2026">H307+I306</f>
        <v>0</v>
      </c>
      <c r="J307" s="240">
        <f t="shared" ref="J307" si="2027">I307+J306</f>
        <v>0</v>
      </c>
      <c r="K307" s="240">
        <f>J307+K306</f>
        <v>0</v>
      </c>
      <c r="L307" s="240">
        <f>K307+L306</f>
        <v>0</v>
      </c>
      <c r="M307" s="240">
        <f t="shared" ref="M307" si="2028">L307+M306</f>
        <v>0</v>
      </c>
      <c r="N307" s="240">
        <f t="shared" ref="N307" si="2029">M307+N306</f>
        <v>0</v>
      </c>
      <c r="O307" s="240">
        <f t="shared" ref="O307" si="2030">N307+O306</f>
        <v>0</v>
      </c>
      <c r="P307" s="240">
        <f t="shared" ref="P307" si="2031">O307+P306</f>
        <v>0</v>
      </c>
      <c r="Q307" s="240">
        <f t="shared" ref="Q307" si="2032">P307+Q306</f>
        <v>0</v>
      </c>
      <c r="R307" s="240">
        <f t="shared" ref="R307" si="2033">Q307+R306</f>
        <v>0</v>
      </c>
      <c r="S307" s="240">
        <f t="shared" ref="S307" si="2034">R307+S306</f>
        <v>0</v>
      </c>
      <c r="T307" s="240">
        <f t="shared" ref="T307" si="2035">S307+T306</f>
        <v>0</v>
      </c>
      <c r="U307" s="240">
        <f t="shared" ref="U307" si="2036">T307+U306</f>
        <v>0</v>
      </c>
      <c r="V307" s="240">
        <f t="shared" ref="V307" si="2037">U307+V306</f>
        <v>0</v>
      </c>
      <c r="W307" s="240">
        <f t="shared" ref="W307" si="2038">V307+W306</f>
        <v>0</v>
      </c>
      <c r="X307" s="240">
        <f t="shared" ref="X307" si="2039">W307+X306</f>
        <v>0</v>
      </c>
      <c r="Y307" s="240">
        <f t="shared" ref="Y307" si="2040">X307+Y306</f>
        <v>0</v>
      </c>
      <c r="Z307" s="240">
        <f t="shared" ref="Z307" si="2041">Y307+Z306</f>
        <v>0</v>
      </c>
      <c r="AA307" s="240">
        <f t="shared" ref="AA307" si="2042">Z307+AA306</f>
        <v>0</v>
      </c>
      <c r="AB307" s="240">
        <f t="shared" ref="AB307" si="2043">AA307+AB306</f>
        <v>0</v>
      </c>
      <c r="AC307" s="240">
        <f t="shared" ref="AC307" si="2044">AB307+AC306</f>
        <v>0</v>
      </c>
      <c r="AD307" s="240">
        <f t="shared" ref="AD307" si="2045">AC307+AD306</f>
        <v>0</v>
      </c>
      <c r="AE307" s="240">
        <f t="shared" ref="AE307" si="2046">AD307+AE306</f>
        <v>0</v>
      </c>
      <c r="AF307" s="240">
        <f t="shared" ref="AF307" si="2047">AE307+AF306</f>
        <v>0</v>
      </c>
      <c r="AG307" s="240">
        <f t="shared" ref="AG307" si="2048">AF307+AG306</f>
        <v>0</v>
      </c>
      <c r="AH307" s="240">
        <f t="shared" ref="AH307" si="2049">AG307+AH306</f>
        <v>0</v>
      </c>
      <c r="AI307" s="240">
        <f t="shared" ref="AI307" si="2050">AH307+AI306</f>
        <v>0</v>
      </c>
      <c r="AJ307" s="240">
        <f t="shared" ref="AJ307" si="2051">AI307+AJ306</f>
        <v>0</v>
      </c>
      <c r="AK307" s="240">
        <f t="shared" ref="AK307" si="2052">AJ307+AK306</f>
        <v>0</v>
      </c>
      <c r="AL307" s="240">
        <f t="shared" ref="AL307" si="2053">AK307+AL306</f>
        <v>0</v>
      </c>
      <c r="AM307" s="240">
        <f t="shared" ref="AM307" si="2054">AL307+AM306</f>
        <v>0</v>
      </c>
      <c r="AN307" s="240">
        <f t="shared" ref="AN307" si="2055">AM307+AN306</f>
        <v>0</v>
      </c>
      <c r="AO307" s="240">
        <f t="shared" ref="AO307" si="2056">AN307+AO306</f>
        <v>0</v>
      </c>
      <c r="AP307" s="240">
        <f t="shared" ref="AP307" si="2057">AO307+AP306</f>
        <v>0</v>
      </c>
      <c r="AQ307" s="238">
        <f>AQ306</f>
        <v>0</v>
      </c>
    </row>
    <row r="308" spans="1:43" x14ac:dyDescent="0.2">
      <c r="A308" s="223"/>
      <c r="B308" s="224"/>
      <c r="C308" s="224"/>
      <c r="D308" s="224"/>
      <c r="E308" s="225"/>
      <c r="F308" s="224"/>
      <c r="G308" s="224"/>
      <c r="H308" s="224"/>
      <c r="I308" s="224"/>
      <c r="J308" s="224"/>
      <c r="K308" s="224"/>
      <c r="L308" s="224"/>
      <c r="M308" s="224"/>
      <c r="N308" s="224"/>
      <c r="O308" s="224"/>
      <c r="P308" s="224"/>
      <c r="Q308" s="224"/>
      <c r="R308" s="224"/>
      <c r="S308" s="224"/>
      <c r="T308" s="224"/>
      <c r="U308" s="224"/>
      <c r="V308" s="224"/>
      <c r="W308" s="224"/>
      <c r="X308" s="224"/>
      <c r="Y308" s="224"/>
      <c r="Z308" s="224"/>
      <c r="AA308" s="224"/>
      <c r="AB308" s="224"/>
      <c r="AC308" s="224"/>
      <c r="AD308" s="224"/>
      <c r="AE308" s="224"/>
      <c r="AF308" s="224"/>
      <c r="AG308" s="224"/>
      <c r="AH308" s="224"/>
      <c r="AI308" s="224"/>
      <c r="AJ308" s="224"/>
      <c r="AK308" s="224"/>
      <c r="AL308" s="224"/>
      <c r="AM308" s="224"/>
      <c r="AN308" s="224"/>
      <c r="AO308" s="224"/>
      <c r="AP308" s="224"/>
      <c r="AQ308" s="241"/>
    </row>
    <row r="309" spans="1:43" x14ac:dyDescent="0.2">
      <c r="A309" s="235"/>
      <c r="B309" s="231"/>
      <c r="C309" s="231"/>
      <c r="D309" s="231"/>
      <c r="E309" s="230" t="s">
        <v>33</v>
      </c>
      <c r="F309" s="236" t="s">
        <v>69</v>
      </c>
      <c r="G309" s="237"/>
      <c r="H309" s="237"/>
      <c r="I309" s="237"/>
      <c r="J309" s="237"/>
      <c r="K309" s="237"/>
      <c r="L309" s="237"/>
      <c r="M309" s="237"/>
      <c r="N309" s="237"/>
      <c r="O309" s="237"/>
      <c r="P309" s="237"/>
      <c r="Q309" s="237"/>
      <c r="R309" s="237"/>
      <c r="S309" s="237"/>
      <c r="T309" s="237"/>
      <c r="U309" s="237"/>
      <c r="V309" s="237"/>
      <c r="W309" s="237"/>
      <c r="X309" s="237"/>
      <c r="Y309" s="237"/>
      <c r="Z309" s="237"/>
      <c r="AA309" s="237"/>
      <c r="AB309" s="237"/>
      <c r="AC309" s="237"/>
      <c r="AD309" s="237"/>
      <c r="AE309" s="237"/>
      <c r="AF309" s="237"/>
      <c r="AG309" s="237"/>
      <c r="AH309" s="237"/>
      <c r="AI309" s="237"/>
      <c r="AJ309" s="237"/>
      <c r="AK309" s="237"/>
      <c r="AL309" s="237"/>
      <c r="AM309" s="237"/>
      <c r="AN309" s="237"/>
      <c r="AO309" s="237"/>
      <c r="AP309" s="237"/>
      <c r="AQ309" s="238">
        <f>SUM(K309:AP309)</f>
        <v>0</v>
      </c>
    </row>
    <row r="310" spans="1:43" x14ac:dyDescent="0.2">
      <c r="A310" s="223"/>
      <c r="B310" s="224"/>
      <c r="C310" s="224"/>
      <c r="D310" s="224"/>
      <c r="E310" s="239"/>
      <c r="F310" s="226" t="s">
        <v>70</v>
      </c>
      <c r="G310" s="240"/>
      <c r="H310" s="240"/>
      <c r="I310" s="240"/>
      <c r="J310" s="240"/>
      <c r="K310" s="240"/>
      <c r="L310" s="240"/>
      <c r="M310" s="240"/>
      <c r="N310" s="240"/>
      <c r="O310" s="240"/>
      <c r="P310" s="240"/>
      <c r="Q310" s="240"/>
      <c r="R310" s="240"/>
      <c r="S310" s="240"/>
      <c r="T310" s="240"/>
      <c r="U310" s="240"/>
      <c r="V310" s="240"/>
      <c r="W310" s="240"/>
      <c r="X310" s="240"/>
      <c r="Y310" s="240"/>
      <c r="Z310" s="240"/>
      <c r="AA310" s="240"/>
      <c r="AB310" s="240"/>
      <c r="AC310" s="240"/>
      <c r="AD310" s="240"/>
      <c r="AE310" s="240"/>
      <c r="AF310" s="240"/>
      <c r="AG310" s="240"/>
      <c r="AH310" s="240"/>
      <c r="AI310" s="240"/>
      <c r="AJ310" s="240"/>
      <c r="AK310" s="240"/>
      <c r="AL310" s="240"/>
      <c r="AM310" s="240"/>
      <c r="AN310" s="240"/>
      <c r="AO310" s="240"/>
      <c r="AP310" s="240"/>
      <c r="AQ310" s="238">
        <f>SUM(K310:AP310)</f>
        <v>0</v>
      </c>
    </row>
    <row r="311" spans="1:43" x14ac:dyDescent="0.2">
      <c r="A311" s="223"/>
      <c r="B311" s="224"/>
      <c r="C311" s="224"/>
      <c r="D311" s="224"/>
      <c r="E311" s="239"/>
      <c r="F311" s="226" t="s">
        <v>71</v>
      </c>
      <c r="G311" s="240">
        <f>G309-G310</f>
        <v>0</v>
      </c>
      <c r="H311" s="240">
        <f t="shared" ref="H311" si="2058">H309-H310</f>
        <v>0</v>
      </c>
      <c r="I311" s="240">
        <f t="shared" ref="I311" si="2059">I309-I310</f>
        <v>0</v>
      </c>
      <c r="J311" s="240">
        <f t="shared" ref="J311" si="2060">J309-J310</f>
        <v>0</v>
      </c>
      <c r="K311" s="240">
        <f>K309-K310</f>
        <v>0</v>
      </c>
      <c r="L311" s="240">
        <f t="shared" ref="L311:O311" si="2061">L309-L310</f>
        <v>0</v>
      </c>
      <c r="M311" s="240">
        <f t="shared" si="2061"/>
        <v>0</v>
      </c>
      <c r="N311" s="240">
        <f t="shared" si="2061"/>
        <v>0</v>
      </c>
      <c r="O311" s="240">
        <f t="shared" si="2061"/>
        <v>0</v>
      </c>
      <c r="P311" s="240">
        <f>P309-P310</f>
        <v>0</v>
      </c>
      <c r="Q311" s="240">
        <f t="shared" ref="Q311:AP311" si="2062">Q309-Q310</f>
        <v>0</v>
      </c>
      <c r="R311" s="240">
        <f t="shared" si="2062"/>
        <v>0</v>
      </c>
      <c r="S311" s="240">
        <f t="shared" si="2062"/>
        <v>0</v>
      </c>
      <c r="T311" s="240">
        <f t="shared" si="2062"/>
        <v>0</v>
      </c>
      <c r="U311" s="240">
        <f t="shared" si="2062"/>
        <v>0</v>
      </c>
      <c r="V311" s="240">
        <f t="shared" si="2062"/>
        <v>0</v>
      </c>
      <c r="W311" s="240">
        <f t="shared" si="2062"/>
        <v>0</v>
      </c>
      <c r="X311" s="240">
        <f t="shared" si="2062"/>
        <v>0</v>
      </c>
      <c r="Y311" s="240">
        <f t="shared" si="2062"/>
        <v>0</v>
      </c>
      <c r="Z311" s="240">
        <f t="shared" si="2062"/>
        <v>0</v>
      </c>
      <c r="AA311" s="240">
        <f t="shared" si="2062"/>
        <v>0</v>
      </c>
      <c r="AB311" s="240">
        <f t="shared" si="2062"/>
        <v>0</v>
      </c>
      <c r="AC311" s="240">
        <f t="shared" si="2062"/>
        <v>0</v>
      </c>
      <c r="AD311" s="240">
        <f t="shared" si="2062"/>
        <v>0</v>
      </c>
      <c r="AE311" s="240">
        <f t="shared" si="2062"/>
        <v>0</v>
      </c>
      <c r="AF311" s="240">
        <f t="shared" si="2062"/>
        <v>0</v>
      </c>
      <c r="AG311" s="240">
        <f t="shared" si="2062"/>
        <v>0</v>
      </c>
      <c r="AH311" s="240">
        <f t="shared" si="2062"/>
        <v>0</v>
      </c>
      <c r="AI311" s="240">
        <f t="shared" si="2062"/>
        <v>0</v>
      </c>
      <c r="AJ311" s="240">
        <f t="shared" si="2062"/>
        <v>0</v>
      </c>
      <c r="AK311" s="240">
        <f t="shared" si="2062"/>
        <v>0</v>
      </c>
      <c r="AL311" s="240">
        <f t="shared" si="2062"/>
        <v>0</v>
      </c>
      <c r="AM311" s="240">
        <f t="shared" si="2062"/>
        <v>0</v>
      </c>
      <c r="AN311" s="240">
        <f t="shared" si="2062"/>
        <v>0</v>
      </c>
      <c r="AO311" s="240">
        <f t="shared" si="2062"/>
        <v>0</v>
      </c>
      <c r="AP311" s="240">
        <f t="shared" si="2062"/>
        <v>0</v>
      </c>
      <c r="AQ311" s="238">
        <f>SUM(K311:AP311)</f>
        <v>0</v>
      </c>
    </row>
    <row r="312" spans="1:43" x14ac:dyDescent="0.2">
      <c r="A312" s="227"/>
      <c r="B312" s="228"/>
      <c r="C312" s="228"/>
      <c r="D312" s="228"/>
      <c r="E312" s="232"/>
      <c r="F312" s="233" t="s">
        <v>72</v>
      </c>
      <c r="G312" s="240">
        <f>G310-G311</f>
        <v>0</v>
      </c>
      <c r="H312" s="240">
        <f t="shared" ref="H312" si="2063">G312+H311</f>
        <v>0</v>
      </c>
      <c r="I312" s="240">
        <f t="shared" ref="I312" si="2064">H312+I311</f>
        <v>0</v>
      </c>
      <c r="J312" s="240">
        <f t="shared" ref="J312" si="2065">I312+J311</f>
        <v>0</v>
      </c>
      <c r="K312" s="240">
        <f>J312+K311</f>
        <v>0</v>
      </c>
      <c r="L312" s="240">
        <f>K312+L311</f>
        <v>0</v>
      </c>
      <c r="M312" s="240">
        <f t="shared" ref="M312" si="2066">L312+M311</f>
        <v>0</v>
      </c>
      <c r="N312" s="240">
        <f t="shared" ref="N312" si="2067">M312+N311</f>
        <v>0</v>
      </c>
      <c r="O312" s="240">
        <f t="shared" ref="O312" si="2068">N312+O311</f>
        <v>0</v>
      </c>
      <c r="P312" s="240">
        <f t="shared" ref="P312" si="2069">O312+P311</f>
        <v>0</v>
      </c>
      <c r="Q312" s="240">
        <f t="shared" ref="Q312" si="2070">P312+Q311</f>
        <v>0</v>
      </c>
      <c r="R312" s="240">
        <f t="shared" ref="R312" si="2071">Q312+R311</f>
        <v>0</v>
      </c>
      <c r="S312" s="240">
        <f t="shared" ref="S312" si="2072">R312+S311</f>
        <v>0</v>
      </c>
      <c r="T312" s="240">
        <f t="shared" ref="T312" si="2073">S312+T311</f>
        <v>0</v>
      </c>
      <c r="U312" s="240">
        <f t="shared" ref="U312" si="2074">T312+U311</f>
        <v>0</v>
      </c>
      <c r="V312" s="240">
        <f t="shared" ref="V312" si="2075">U312+V311</f>
        <v>0</v>
      </c>
      <c r="W312" s="240">
        <f t="shared" ref="W312" si="2076">V312+W311</f>
        <v>0</v>
      </c>
      <c r="X312" s="240">
        <f t="shared" ref="X312" si="2077">W312+X311</f>
        <v>0</v>
      </c>
      <c r="Y312" s="240">
        <f t="shared" ref="Y312" si="2078">X312+Y311</f>
        <v>0</v>
      </c>
      <c r="Z312" s="240">
        <f t="shared" ref="Z312" si="2079">Y312+Z311</f>
        <v>0</v>
      </c>
      <c r="AA312" s="240">
        <f t="shared" ref="AA312" si="2080">Z312+AA311</f>
        <v>0</v>
      </c>
      <c r="AB312" s="240">
        <f t="shared" ref="AB312" si="2081">AA312+AB311</f>
        <v>0</v>
      </c>
      <c r="AC312" s="240">
        <f t="shared" ref="AC312" si="2082">AB312+AC311</f>
        <v>0</v>
      </c>
      <c r="AD312" s="240">
        <f t="shared" ref="AD312" si="2083">AC312+AD311</f>
        <v>0</v>
      </c>
      <c r="AE312" s="240">
        <f t="shared" ref="AE312" si="2084">AD312+AE311</f>
        <v>0</v>
      </c>
      <c r="AF312" s="240">
        <f t="shared" ref="AF312" si="2085">AE312+AF311</f>
        <v>0</v>
      </c>
      <c r="AG312" s="240">
        <f t="shared" ref="AG312" si="2086">AF312+AG311</f>
        <v>0</v>
      </c>
      <c r="AH312" s="240">
        <f t="shared" ref="AH312" si="2087">AG312+AH311</f>
        <v>0</v>
      </c>
      <c r="AI312" s="240">
        <f t="shared" ref="AI312" si="2088">AH312+AI311</f>
        <v>0</v>
      </c>
      <c r="AJ312" s="240">
        <f t="shared" ref="AJ312" si="2089">AI312+AJ311</f>
        <v>0</v>
      </c>
      <c r="AK312" s="240">
        <f t="shared" ref="AK312" si="2090">AJ312+AK311</f>
        <v>0</v>
      </c>
      <c r="AL312" s="240">
        <f t="shared" ref="AL312" si="2091">AK312+AL311</f>
        <v>0</v>
      </c>
      <c r="AM312" s="240">
        <f t="shared" ref="AM312" si="2092">AL312+AM311</f>
        <v>0</v>
      </c>
      <c r="AN312" s="240">
        <f t="shared" ref="AN312" si="2093">AM312+AN311</f>
        <v>0</v>
      </c>
      <c r="AO312" s="240">
        <f t="shared" ref="AO312" si="2094">AN312+AO311</f>
        <v>0</v>
      </c>
      <c r="AP312" s="240">
        <f t="shared" ref="AP312" si="2095">AO312+AP311</f>
        <v>0</v>
      </c>
      <c r="AQ312" s="238">
        <f>AQ311</f>
        <v>0</v>
      </c>
    </row>
    <row r="313" spans="1:43" x14ac:dyDescent="0.2">
      <c r="A313" s="223"/>
      <c r="B313" s="224"/>
      <c r="C313" s="224"/>
      <c r="D313" s="224"/>
      <c r="E313" s="225"/>
      <c r="F313" s="224"/>
      <c r="G313" s="224"/>
      <c r="H313" s="224"/>
      <c r="I313" s="224"/>
      <c r="J313" s="224"/>
      <c r="K313" s="224"/>
      <c r="L313" s="224"/>
      <c r="M313" s="224"/>
      <c r="N313" s="224"/>
      <c r="O313" s="224"/>
      <c r="P313" s="224"/>
      <c r="Q313" s="224"/>
      <c r="R313" s="224"/>
      <c r="S313" s="224"/>
      <c r="T313" s="224"/>
      <c r="U313" s="224"/>
      <c r="V313" s="224"/>
      <c r="W313" s="224"/>
      <c r="X313" s="224"/>
      <c r="Y313" s="224"/>
      <c r="Z313" s="224"/>
      <c r="AA313" s="224"/>
      <c r="AB313" s="224"/>
      <c r="AC313" s="224"/>
      <c r="AD313" s="224"/>
      <c r="AE313" s="224"/>
      <c r="AF313" s="224"/>
      <c r="AG313" s="224"/>
      <c r="AH313" s="224"/>
      <c r="AI313" s="224"/>
      <c r="AJ313" s="224"/>
      <c r="AK313" s="224"/>
      <c r="AL313" s="224"/>
      <c r="AM313" s="224"/>
      <c r="AN313" s="224"/>
      <c r="AO313" s="224"/>
      <c r="AP313" s="224"/>
      <c r="AQ313" s="226"/>
    </row>
    <row r="314" spans="1:43" x14ac:dyDescent="0.2">
      <c r="A314" s="235"/>
      <c r="B314" s="231"/>
      <c r="C314" s="231"/>
      <c r="D314" s="231"/>
      <c r="E314" s="230" t="s">
        <v>54</v>
      </c>
      <c r="F314" s="236" t="s">
        <v>69</v>
      </c>
      <c r="G314" s="240">
        <f>G244+G249+G254+G259+G264+G269+G274+G279+G284+G289+G294+G299+G304+G309</f>
        <v>0</v>
      </c>
      <c r="H314" s="240">
        <f t="shared" ref="H314:AP314" si="2096">H244+H249+H254+H259+H264+H269+H274+H279+H284+H289+H294+H299+H304+H309</f>
        <v>0</v>
      </c>
      <c r="I314" s="240">
        <f t="shared" si="2096"/>
        <v>0</v>
      </c>
      <c r="J314" s="240">
        <f t="shared" si="2096"/>
        <v>0</v>
      </c>
      <c r="K314" s="240">
        <f t="shared" si="2096"/>
        <v>0</v>
      </c>
      <c r="L314" s="240">
        <f t="shared" si="2096"/>
        <v>0</v>
      </c>
      <c r="M314" s="240">
        <f t="shared" si="2096"/>
        <v>0</v>
      </c>
      <c r="N314" s="240">
        <f t="shared" si="2096"/>
        <v>0</v>
      </c>
      <c r="O314" s="240">
        <f t="shared" si="2096"/>
        <v>0</v>
      </c>
      <c r="P314" s="240">
        <f t="shared" si="2096"/>
        <v>0</v>
      </c>
      <c r="Q314" s="240">
        <f t="shared" si="2096"/>
        <v>0</v>
      </c>
      <c r="R314" s="240">
        <f t="shared" si="2096"/>
        <v>0</v>
      </c>
      <c r="S314" s="240">
        <f t="shared" si="2096"/>
        <v>0</v>
      </c>
      <c r="T314" s="240">
        <f t="shared" si="2096"/>
        <v>0</v>
      </c>
      <c r="U314" s="240">
        <f t="shared" si="2096"/>
        <v>0</v>
      </c>
      <c r="V314" s="240">
        <f t="shared" si="2096"/>
        <v>0</v>
      </c>
      <c r="W314" s="240">
        <f t="shared" si="2096"/>
        <v>0</v>
      </c>
      <c r="X314" s="240">
        <f t="shared" si="2096"/>
        <v>0</v>
      </c>
      <c r="Y314" s="240">
        <f t="shared" si="2096"/>
        <v>0</v>
      </c>
      <c r="Z314" s="240">
        <f t="shared" si="2096"/>
        <v>0</v>
      </c>
      <c r="AA314" s="240">
        <f t="shared" si="2096"/>
        <v>0</v>
      </c>
      <c r="AB314" s="240">
        <f t="shared" si="2096"/>
        <v>0</v>
      </c>
      <c r="AC314" s="240">
        <f t="shared" si="2096"/>
        <v>0</v>
      </c>
      <c r="AD314" s="240">
        <f t="shared" si="2096"/>
        <v>0</v>
      </c>
      <c r="AE314" s="240">
        <f t="shared" si="2096"/>
        <v>0</v>
      </c>
      <c r="AF314" s="240">
        <f t="shared" si="2096"/>
        <v>0</v>
      </c>
      <c r="AG314" s="240">
        <f t="shared" si="2096"/>
        <v>0</v>
      </c>
      <c r="AH314" s="240">
        <f t="shared" si="2096"/>
        <v>0</v>
      </c>
      <c r="AI314" s="240">
        <f t="shared" si="2096"/>
        <v>0</v>
      </c>
      <c r="AJ314" s="240">
        <f t="shared" si="2096"/>
        <v>0</v>
      </c>
      <c r="AK314" s="240">
        <f t="shared" si="2096"/>
        <v>0</v>
      </c>
      <c r="AL314" s="240">
        <f t="shared" si="2096"/>
        <v>0</v>
      </c>
      <c r="AM314" s="240">
        <f t="shared" si="2096"/>
        <v>0</v>
      </c>
      <c r="AN314" s="240">
        <f t="shared" si="2096"/>
        <v>0</v>
      </c>
      <c r="AO314" s="240">
        <f t="shared" si="2096"/>
        <v>0</v>
      </c>
      <c r="AP314" s="240">
        <f t="shared" si="2096"/>
        <v>0</v>
      </c>
      <c r="AQ314" s="238">
        <f t="shared" ref="AQ314:AQ317" si="2097">AQ244+AQ249+AQ254+AQ259+AQ264+AQ269+AQ274+AQ279+AQ284+AQ289+AQ294+AQ299+AQ304+AQ309</f>
        <v>0</v>
      </c>
    </row>
    <row r="315" spans="1:43" x14ac:dyDescent="0.2">
      <c r="A315" s="223"/>
      <c r="B315" s="224"/>
      <c r="C315" s="224"/>
      <c r="D315" s="224"/>
      <c r="E315" s="239"/>
      <c r="F315" s="226" t="s">
        <v>70</v>
      </c>
      <c r="G315" s="240">
        <f>G245+G250+G255+G260+G265+G270+G275+G280+G285+G290+G295+G300+G305+G310</f>
        <v>0</v>
      </c>
      <c r="H315" s="240">
        <f t="shared" ref="H315:AP315" si="2098">H245+H250+H255+H260+H265+H270+H275+H280+H285+H290+H295+H300+H305+H310</f>
        <v>0</v>
      </c>
      <c r="I315" s="240">
        <f t="shared" si="2098"/>
        <v>0</v>
      </c>
      <c r="J315" s="240">
        <f t="shared" si="2098"/>
        <v>0</v>
      </c>
      <c r="K315" s="240">
        <f t="shared" si="2098"/>
        <v>0</v>
      </c>
      <c r="L315" s="240">
        <f t="shared" si="2098"/>
        <v>0</v>
      </c>
      <c r="M315" s="240">
        <f t="shared" si="2098"/>
        <v>0</v>
      </c>
      <c r="N315" s="240">
        <f t="shared" si="2098"/>
        <v>0</v>
      </c>
      <c r="O315" s="240">
        <f t="shared" si="2098"/>
        <v>0</v>
      </c>
      <c r="P315" s="240">
        <f t="shared" si="2098"/>
        <v>0</v>
      </c>
      <c r="Q315" s="240">
        <f t="shared" si="2098"/>
        <v>0</v>
      </c>
      <c r="R315" s="240">
        <f t="shared" si="2098"/>
        <v>0</v>
      </c>
      <c r="S315" s="240">
        <f t="shared" si="2098"/>
        <v>0</v>
      </c>
      <c r="T315" s="240">
        <f t="shared" si="2098"/>
        <v>0</v>
      </c>
      <c r="U315" s="240">
        <f t="shared" si="2098"/>
        <v>0</v>
      </c>
      <c r="V315" s="240">
        <f t="shared" si="2098"/>
        <v>0</v>
      </c>
      <c r="W315" s="240">
        <f t="shared" si="2098"/>
        <v>0</v>
      </c>
      <c r="X315" s="240">
        <f t="shared" si="2098"/>
        <v>0</v>
      </c>
      <c r="Y315" s="240">
        <f t="shared" si="2098"/>
        <v>0</v>
      </c>
      <c r="Z315" s="240">
        <f t="shared" si="2098"/>
        <v>0</v>
      </c>
      <c r="AA315" s="240">
        <f t="shared" si="2098"/>
        <v>0</v>
      </c>
      <c r="AB315" s="240">
        <f t="shared" si="2098"/>
        <v>0</v>
      </c>
      <c r="AC315" s="240">
        <f t="shared" si="2098"/>
        <v>0</v>
      </c>
      <c r="AD315" s="240">
        <f t="shared" si="2098"/>
        <v>0</v>
      </c>
      <c r="AE315" s="240">
        <f t="shared" si="2098"/>
        <v>0</v>
      </c>
      <c r="AF315" s="240">
        <f t="shared" si="2098"/>
        <v>0</v>
      </c>
      <c r="AG315" s="240">
        <f t="shared" si="2098"/>
        <v>0</v>
      </c>
      <c r="AH315" s="240">
        <f t="shared" si="2098"/>
        <v>0</v>
      </c>
      <c r="AI315" s="240">
        <f t="shared" si="2098"/>
        <v>0</v>
      </c>
      <c r="AJ315" s="240">
        <f t="shared" si="2098"/>
        <v>0</v>
      </c>
      <c r="AK315" s="240">
        <f t="shared" si="2098"/>
        <v>0</v>
      </c>
      <c r="AL315" s="240">
        <f t="shared" si="2098"/>
        <v>0</v>
      </c>
      <c r="AM315" s="240">
        <f t="shared" si="2098"/>
        <v>0</v>
      </c>
      <c r="AN315" s="240">
        <f t="shared" si="2098"/>
        <v>0</v>
      </c>
      <c r="AO315" s="240">
        <f t="shared" si="2098"/>
        <v>0</v>
      </c>
      <c r="AP315" s="240">
        <f t="shared" si="2098"/>
        <v>0</v>
      </c>
      <c r="AQ315" s="238">
        <f t="shared" si="2097"/>
        <v>0</v>
      </c>
    </row>
    <row r="316" spans="1:43" x14ac:dyDescent="0.2">
      <c r="A316" s="223"/>
      <c r="B316" s="224"/>
      <c r="C316" s="224"/>
      <c r="D316" s="224"/>
      <c r="E316" s="239"/>
      <c r="F316" s="226" t="s">
        <v>71</v>
      </c>
      <c r="G316" s="240">
        <f>G246+G251+G256+G261+G266+G271+G276+G281+G286+G291+G296+G301+G306+G311</f>
        <v>0</v>
      </c>
      <c r="H316" s="240">
        <f t="shared" ref="H316:AP316" si="2099">H246+H251+H256+H261+H266+H271+H276+H281+H286+H291+H296+H301+H306+H311</f>
        <v>0</v>
      </c>
      <c r="I316" s="240">
        <f t="shared" si="2099"/>
        <v>0</v>
      </c>
      <c r="J316" s="240">
        <f t="shared" si="2099"/>
        <v>0</v>
      </c>
      <c r="K316" s="240">
        <f t="shared" si="2099"/>
        <v>0</v>
      </c>
      <c r="L316" s="240">
        <f t="shared" si="2099"/>
        <v>0</v>
      </c>
      <c r="M316" s="240">
        <f t="shared" si="2099"/>
        <v>0</v>
      </c>
      <c r="N316" s="240">
        <f t="shared" si="2099"/>
        <v>0</v>
      </c>
      <c r="O316" s="240">
        <f t="shared" si="2099"/>
        <v>0</v>
      </c>
      <c r="P316" s="240">
        <f t="shared" si="2099"/>
        <v>0</v>
      </c>
      <c r="Q316" s="240">
        <f t="shared" si="2099"/>
        <v>0</v>
      </c>
      <c r="R316" s="240">
        <f t="shared" si="2099"/>
        <v>0</v>
      </c>
      <c r="S316" s="240">
        <f t="shared" si="2099"/>
        <v>0</v>
      </c>
      <c r="T316" s="240">
        <f t="shared" si="2099"/>
        <v>0</v>
      </c>
      <c r="U316" s="240">
        <f t="shared" si="2099"/>
        <v>0</v>
      </c>
      <c r="V316" s="240">
        <f t="shared" si="2099"/>
        <v>0</v>
      </c>
      <c r="W316" s="240">
        <f t="shared" si="2099"/>
        <v>0</v>
      </c>
      <c r="X316" s="240">
        <f t="shared" si="2099"/>
        <v>0</v>
      </c>
      <c r="Y316" s="240">
        <f t="shared" si="2099"/>
        <v>0</v>
      </c>
      <c r="Z316" s="240">
        <f t="shared" si="2099"/>
        <v>0</v>
      </c>
      <c r="AA316" s="240">
        <f t="shared" si="2099"/>
        <v>0</v>
      </c>
      <c r="AB316" s="240">
        <f t="shared" si="2099"/>
        <v>0</v>
      </c>
      <c r="AC316" s="240">
        <f t="shared" si="2099"/>
        <v>0</v>
      </c>
      <c r="AD316" s="240">
        <f t="shared" si="2099"/>
        <v>0</v>
      </c>
      <c r="AE316" s="240">
        <f t="shared" si="2099"/>
        <v>0</v>
      </c>
      <c r="AF316" s="240">
        <f t="shared" si="2099"/>
        <v>0</v>
      </c>
      <c r="AG316" s="240">
        <f t="shared" si="2099"/>
        <v>0</v>
      </c>
      <c r="AH316" s="240">
        <f t="shared" si="2099"/>
        <v>0</v>
      </c>
      <c r="AI316" s="240">
        <f t="shared" si="2099"/>
        <v>0</v>
      </c>
      <c r="AJ316" s="240">
        <f t="shared" si="2099"/>
        <v>0</v>
      </c>
      <c r="AK316" s="240">
        <f t="shared" si="2099"/>
        <v>0</v>
      </c>
      <c r="AL316" s="240">
        <f t="shared" si="2099"/>
        <v>0</v>
      </c>
      <c r="AM316" s="240">
        <f t="shared" si="2099"/>
        <v>0</v>
      </c>
      <c r="AN316" s="240">
        <f t="shared" si="2099"/>
        <v>0</v>
      </c>
      <c r="AO316" s="240">
        <f t="shared" si="2099"/>
        <v>0</v>
      </c>
      <c r="AP316" s="240">
        <f t="shared" si="2099"/>
        <v>0</v>
      </c>
      <c r="AQ316" s="238">
        <f t="shared" si="2097"/>
        <v>0</v>
      </c>
    </row>
    <row r="317" spans="1:43" x14ac:dyDescent="0.2">
      <c r="A317" s="227"/>
      <c r="B317" s="228"/>
      <c r="C317" s="228"/>
      <c r="D317" s="228"/>
      <c r="E317" s="232"/>
      <c r="F317" s="233" t="s">
        <v>72</v>
      </c>
      <c r="G317" s="240">
        <f>G247+G252+G257+G262+G267+G272+G277+G282+G287+G292+G297+G302+G307+G312</f>
        <v>0</v>
      </c>
      <c r="H317" s="240">
        <f t="shared" ref="H317:AP317" si="2100">H247+H252+H257+H262+H267+H272+H277+H282+H287+H292+H297+H302+H307+H312</f>
        <v>0</v>
      </c>
      <c r="I317" s="240">
        <f t="shared" si="2100"/>
        <v>0</v>
      </c>
      <c r="J317" s="240">
        <f t="shared" si="2100"/>
        <v>0</v>
      </c>
      <c r="K317" s="240">
        <f t="shared" si="2100"/>
        <v>0</v>
      </c>
      <c r="L317" s="240">
        <f t="shared" si="2100"/>
        <v>0</v>
      </c>
      <c r="M317" s="240">
        <f t="shared" si="2100"/>
        <v>0</v>
      </c>
      <c r="N317" s="240">
        <f t="shared" si="2100"/>
        <v>0</v>
      </c>
      <c r="O317" s="240">
        <f t="shared" si="2100"/>
        <v>0</v>
      </c>
      <c r="P317" s="240">
        <f t="shared" si="2100"/>
        <v>0</v>
      </c>
      <c r="Q317" s="240">
        <f t="shared" si="2100"/>
        <v>0</v>
      </c>
      <c r="R317" s="240">
        <f t="shared" si="2100"/>
        <v>0</v>
      </c>
      <c r="S317" s="240">
        <f t="shared" si="2100"/>
        <v>0</v>
      </c>
      <c r="T317" s="240">
        <f t="shared" si="2100"/>
        <v>0</v>
      </c>
      <c r="U317" s="240">
        <f t="shared" si="2100"/>
        <v>0</v>
      </c>
      <c r="V317" s="240">
        <f t="shared" si="2100"/>
        <v>0</v>
      </c>
      <c r="W317" s="240">
        <f t="shared" si="2100"/>
        <v>0</v>
      </c>
      <c r="X317" s="240">
        <f t="shared" si="2100"/>
        <v>0</v>
      </c>
      <c r="Y317" s="240">
        <f t="shared" si="2100"/>
        <v>0</v>
      </c>
      <c r="Z317" s="240">
        <f t="shared" si="2100"/>
        <v>0</v>
      </c>
      <c r="AA317" s="240">
        <f t="shared" si="2100"/>
        <v>0</v>
      </c>
      <c r="AB317" s="240">
        <f t="shared" si="2100"/>
        <v>0</v>
      </c>
      <c r="AC317" s="240">
        <f t="shared" si="2100"/>
        <v>0</v>
      </c>
      <c r="AD317" s="240">
        <f t="shared" si="2100"/>
        <v>0</v>
      </c>
      <c r="AE317" s="240">
        <f t="shared" si="2100"/>
        <v>0</v>
      </c>
      <c r="AF317" s="240">
        <f t="shared" si="2100"/>
        <v>0</v>
      </c>
      <c r="AG317" s="240">
        <f t="shared" si="2100"/>
        <v>0</v>
      </c>
      <c r="AH317" s="240">
        <f t="shared" si="2100"/>
        <v>0</v>
      </c>
      <c r="AI317" s="240">
        <f t="shared" si="2100"/>
        <v>0</v>
      </c>
      <c r="AJ317" s="240">
        <f t="shared" si="2100"/>
        <v>0</v>
      </c>
      <c r="AK317" s="240">
        <f t="shared" si="2100"/>
        <v>0</v>
      </c>
      <c r="AL317" s="240">
        <f t="shared" si="2100"/>
        <v>0</v>
      </c>
      <c r="AM317" s="240">
        <f t="shared" si="2100"/>
        <v>0</v>
      </c>
      <c r="AN317" s="240">
        <f t="shared" si="2100"/>
        <v>0</v>
      </c>
      <c r="AO317" s="240">
        <f t="shared" si="2100"/>
        <v>0</v>
      </c>
      <c r="AP317" s="240">
        <f t="shared" si="2100"/>
        <v>0</v>
      </c>
      <c r="AQ317" s="238">
        <f t="shared" si="2097"/>
        <v>0</v>
      </c>
    </row>
    <row r="320" spans="1:43" ht="15" customHeight="1" x14ac:dyDescent="0.2">
      <c r="A320" s="230" t="s">
        <v>151</v>
      </c>
      <c r="B320" s="231"/>
      <c r="C320" s="231"/>
      <c r="D320" s="231"/>
      <c r="E320" s="283" t="s">
        <v>68</v>
      </c>
      <c r="F320" s="284"/>
      <c r="G320" s="287">
        <v>2021</v>
      </c>
      <c r="H320" s="288"/>
      <c r="I320" s="288"/>
      <c r="J320" s="288"/>
      <c r="K320" s="288"/>
      <c r="L320" s="288"/>
      <c r="M320" s="288"/>
      <c r="N320" s="288"/>
      <c r="O320" s="288"/>
      <c r="P320" s="288"/>
      <c r="Q320" s="288"/>
      <c r="R320" s="289"/>
      <c r="S320" s="290">
        <v>2022</v>
      </c>
      <c r="T320" s="290"/>
      <c r="U320" s="290"/>
      <c r="V320" s="290"/>
      <c r="W320" s="290"/>
      <c r="X320" s="290"/>
      <c r="Y320" s="290"/>
      <c r="Z320" s="290"/>
      <c r="AA320" s="290"/>
      <c r="AB320" s="290"/>
      <c r="AC320" s="290"/>
      <c r="AD320" s="290"/>
      <c r="AE320" s="290">
        <v>2023</v>
      </c>
      <c r="AF320" s="290"/>
      <c r="AG320" s="290"/>
      <c r="AH320" s="290"/>
      <c r="AI320" s="290"/>
      <c r="AJ320" s="290"/>
      <c r="AK320" s="290"/>
      <c r="AL320" s="290"/>
      <c r="AM320" s="290"/>
      <c r="AN320" s="290"/>
      <c r="AO320" s="290"/>
      <c r="AP320" s="290"/>
      <c r="AQ320" s="291" t="s">
        <v>54</v>
      </c>
    </row>
    <row r="321" spans="1:43" x14ac:dyDescent="0.2">
      <c r="A321" s="232"/>
      <c r="B321" s="228"/>
      <c r="C321" s="228"/>
      <c r="D321" s="233"/>
      <c r="E321" s="285"/>
      <c r="F321" s="286"/>
      <c r="G321" s="234">
        <v>1</v>
      </c>
      <c r="H321" s="234">
        <v>2</v>
      </c>
      <c r="I321" s="234">
        <v>3</v>
      </c>
      <c r="J321" s="234">
        <v>4</v>
      </c>
      <c r="K321" s="234">
        <v>5</v>
      </c>
      <c r="L321" s="234">
        <v>6</v>
      </c>
      <c r="M321" s="234">
        <v>7</v>
      </c>
      <c r="N321" s="234">
        <v>8</v>
      </c>
      <c r="O321" s="234">
        <v>9</v>
      </c>
      <c r="P321" s="234">
        <v>10</v>
      </c>
      <c r="Q321" s="234">
        <v>11</v>
      </c>
      <c r="R321" s="234">
        <v>12</v>
      </c>
      <c r="S321" s="234">
        <v>1</v>
      </c>
      <c r="T321" s="234">
        <v>2</v>
      </c>
      <c r="U321" s="234">
        <v>3</v>
      </c>
      <c r="V321" s="234">
        <v>4</v>
      </c>
      <c r="W321" s="234">
        <v>5</v>
      </c>
      <c r="X321" s="234">
        <v>6</v>
      </c>
      <c r="Y321" s="234">
        <v>7</v>
      </c>
      <c r="Z321" s="234">
        <v>8</v>
      </c>
      <c r="AA321" s="234">
        <v>9</v>
      </c>
      <c r="AB321" s="234">
        <v>10</v>
      </c>
      <c r="AC321" s="234">
        <v>11</v>
      </c>
      <c r="AD321" s="234">
        <v>12</v>
      </c>
      <c r="AE321" s="234">
        <v>1</v>
      </c>
      <c r="AF321" s="234">
        <v>2</v>
      </c>
      <c r="AG321" s="234">
        <v>3</v>
      </c>
      <c r="AH321" s="234">
        <v>4</v>
      </c>
      <c r="AI321" s="234">
        <v>5</v>
      </c>
      <c r="AJ321" s="234">
        <v>6</v>
      </c>
      <c r="AK321" s="234">
        <v>7</v>
      </c>
      <c r="AL321" s="234">
        <v>8</v>
      </c>
      <c r="AM321" s="234">
        <v>9</v>
      </c>
      <c r="AN321" s="234">
        <v>10</v>
      </c>
      <c r="AO321" s="234">
        <v>11</v>
      </c>
      <c r="AP321" s="234">
        <v>12</v>
      </c>
      <c r="AQ321" s="292"/>
    </row>
    <row r="322" spans="1:43" x14ac:dyDescent="0.2">
      <c r="A322" s="223"/>
      <c r="B322" s="224"/>
      <c r="C322" s="224"/>
      <c r="D322" s="224"/>
      <c r="E322" s="225"/>
      <c r="F322" s="224"/>
      <c r="G322" s="224"/>
      <c r="H322" s="224"/>
      <c r="I322" s="224"/>
      <c r="J322" s="224"/>
      <c r="K322" s="224"/>
      <c r="L322" s="224"/>
      <c r="M322" s="224"/>
      <c r="N322" s="224"/>
      <c r="O322" s="224"/>
      <c r="P322" s="224"/>
      <c r="Q322" s="224"/>
      <c r="R322" s="224"/>
      <c r="S322" s="224"/>
      <c r="T322" s="224"/>
      <c r="U322" s="224"/>
      <c r="V322" s="224"/>
      <c r="W322" s="224"/>
      <c r="X322" s="224"/>
      <c r="Y322" s="224"/>
      <c r="Z322" s="224"/>
      <c r="AA322" s="224"/>
      <c r="AB322" s="224"/>
      <c r="AC322" s="224"/>
      <c r="AD322" s="224"/>
      <c r="AE322" s="224"/>
      <c r="AF322" s="224"/>
      <c r="AG322" s="224"/>
      <c r="AH322" s="224"/>
      <c r="AI322" s="224"/>
      <c r="AJ322" s="224"/>
      <c r="AK322" s="224"/>
      <c r="AL322" s="224"/>
      <c r="AM322" s="224"/>
      <c r="AN322" s="224"/>
      <c r="AO322" s="224"/>
      <c r="AP322" s="224"/>
      <c r="AQ322" s="226"/>
    </row>
    <row r="323" spans="1:43" x14ac:dyDescent="0.2">
      <c r="A323" s="235"/>
      <c r="B323" s="231"/>
      <c r="C323" s="231"/>
      <c r="D323" s="231"/>
      <c r="E323" s="230" t="s">
        <v>65</v>
      </c>
      <c r="F323" s="236" t="s">
        <v>69</v>
      </c>
      <c r="G323" s="237"/>
      <c r="H323" s="237"/>
      <c r="I323" s="237"/>
      <c r="J323" s="237"/>
      <c r="K323" s="237"/>
      <c r="L323" s="237"/>
      <c r="M323" s="237"/>
      <c r="N323" s="237"/>
      <c r="O323" s="237"/>
      <c r="P323" s="237"/>
      <c r="Q323" s="237"/>
      <c r="R323" s="237"/>
      <c r="S323" s="237"/>
      <c r="T323" s="237"/>
      <c r="U323" s="237"/>
      <c r="V323" s="237"/>
      <c r="W323" s="237"/>
      <c r="X323" s="237"/>
      <c r="Y323" s="237"/>
      <c r="Z323" s="237"/>
      <c r="AA323" s="237"/>
      <c r="AB323" s="237"/>
      <c r="AC323" s="237"/>
      <c r="AD323" s="237"/>
      <c r="AE323" s="237"/>
      <c r="AF323" s="237"/>
      <c r="AG323" s="237"/>
      <c r="AH323" s="237"/>
      <c r="AI323" s="237"/>
      <c r="AJ323" s="237"/>
      <c r="AK323" s="237"/>
      <c r="AL323" s="237"/>
      <c r="AM323" s="237"/>
      <c r="AN323" s="237"/>
      <c r="AO323" s="237"/>
      <c r="AP323" s="237"/>
      <c r="AQ323" s="238">
        <f>SUM(K323:AP323)</f>
        <v>0</v>
      </c>
    </row>
    <row r="324" spans="1:43" x14ac:dyDescent="0.2">
      <c r="A324" s="223"/>
      <c r="B324" s="224"/>
      <c r="C324" s="224"/>
      <c r="D324" s="224"/>
      <c r="E324" s="239"/>
      <c r="F324" s="226" t="s">
        <v>70</v>
      </c>
      <c r="G324" s="240"/>
      <c r="H324" s="240"/>
      <c r="I324" s="240"/>
      <c r="J324" s="240"/>
      <c r="K324" s="240"/>
      <c r="L324" s="240"/>
      <c r="M324" s="240"/>
      <c r="N324" s="240"/>
      <c r="O324" s="240"/>
      <c r="P324" s="240"/>
      <c r="Q324" s="240"/>
      <c r="R324" s="240"/>
      <c r="S324" s="240"/>
      <c r="T324" s="240"/>
      <c r="U324" s="240"/>
      <c r="V324" s="240"/>
      <c r="W324" s="240"/>
      <c r="X324" s="240"/>
      <c r="Y324" s="240"/>
      <c r="Z324" s="240"/>
      <c r="AA324" s="240"/>
      <c r="AB324" s="240"/>
      <c r="AC324" s="240"/>
      <c r="AD324" s="240"/>
      <c r="AE324" s="240"/>
      <c r="AF324" s="240"/>
      <c r="AG324" s="240"/>
      <c r="AH324" s="240"/>
      <c r="AI324" s="240"/>
      <c r="AJ324" s="240"/>
      <c r="AK324" s="240"/>
      <c r="AL324" s="240"/>
      <c r="AM324" s="240"/>
      <c r="AN324" s="240"/>
      <c r="AO324" s="240"/>
      <c r="AP324" s="240"/>
      <c r="AQ324" s="238">
        <f>SUM(K324:AP324)</f>
        <v>0</v>
      </c>
    </row>
    <row r="325" spans="1:43" x14ac:dyDescent="0.2">
      <c r="A325" s="223"/>
      <c r="B325" s="224"/>
      <c r="C325" s="224"/>
      <c r="D325" s="224"/>
      <c r="E325" s="239"/>
      <c r="F325" s="226" t="s">
        <v>71</v>
      </c>
      <c r="G325" s="240">
        <f>G323-G324</f>
        <v>0</v>
      </c>
      <c r="H325" s="240">
        <f t="shared" ref="H325:J325" si="2101">H323-H324</f>
        <v>0</v>
      </c>
      <c r="I325" s="240">
        <f t="shared" si="2101"/>
        <v>0</v>
      </c>
      <c r="J325" s="240">
        <f t="shared" si="2101"/>
        <v>0</v>
      </c>
      <c r="K325" s="240">
        <f>K323-K324</f>
        <v>0</v>
      </c>
      <c r="L325" s="240">
        <f t="shared" ref="L325:O325" si="2102">L323-L324</f>
        <v>0</v>
      </c>
      <c r="M325" s="240">
        <f t="shared" si="2102"/>
        <v>0</v>
      </c>
      <c r="N325" s="240">
        <f t="shared" si="2102"/>
        <v>0</v>
      </c>
      <c r="O325" s="240">
        <f t="shared" si="2102"/>
        <v>0</v>
      </c>
      <c r="P325" s="240">
        <f>P323-P324</f>
        <v>0</v>
      </c>
      <c r="Q325" s="240">
        <f t="shared" ref="Q325:AP325" si="2103">Q323-Q324</f>
        <v>0</v>
      </c>
      <c r="R325" s="240">
        <f t="shared" si="2103"/>
        <v>0</v>
      </c>
      <c r="S325" s="240">
        <f t="shared" si="2103"/>
        <v>0</v>
      </c>
      <c r="T325" s="240">
        <f t="shared" si="2103"/>
        <v>0</v>
      </c>
      <c r="U325" s="240">
        <f t="shared" si="2103"/>
        <v>0</v>
      </c>
      <c r="V325" s="240">
        <f t="shared" si="2103"/>
        <v>0</v>
      </c>
      <c r="W325" s="240">
        <f t="shared" si="2103"/>
        <v>0</v>
      </c>
      <c r="X325" s="240">
        <f t="shared" si="2103"/>
        <v>0</v>
      </c>
      <c r="Y325" s="240">
        <f t="shared" si="2103"/>
        <v>0</v>
      </c>
      <c r="Z325" s="240">
        <f t="shared" si="2103"/>
        <v>0</v>
      </c>
      <c r="AA325" s="240">
        <f t="shared" si="2103"/>
        <v>0</v>
      </c>
      <c r="AB325" s="240">
        <f t="shared" si="2103"/>
        <v>0</v>
      </c>
      <c r="AC325" s="240">
        <f t="shared" si="2103"/>
        <v>0</v>
      </c>
      <c r="AD325" s="240">
        <f t="shared" si="2103"/>
        <v>0</v>
      </c>
      <c r="AE325" s="240">
        <f t="shared" si="2103"/>
        <v>0</v>
      </c>
      <c r="AF325" s="240">
        <f t="shared" si="2103"/>
        <v>0</v>
      </c>
      <c r="AG325" s="240">
        <f t="shared" si="2103"/>
        <v>0</v>
      </c>
      <c r="AH325" s="240">
        <f t="shared" si="2103"/>
        <v>0</v>
      </c>
      <c r="AI325" s="240">
        <f t="shared" si="2103"/>
        <v>0</v>
      </c>
      <c r="AJ325" s="240">
        <f t="shared" si="2103"/>
        <v>0</v>
      </c>
      <c r="AK325" s="240">
        <f t="shared" si="2103"/>
        <v>0</v>
      </c>
      <c r="AL325" s="240">
        <f t="shared" si="2103"/>
        <v>0</v>
      </c>
      <c r="AM325" s="240">
        <f t="shared" si="2103"/>
        <v>0</v>
      </c>
      <c r="AN325" s="240">
        <f t="shared" si="2103"/>
        <v>0</v>
      </c>
      <c r="AO325" s="240">
        <f t="shared" si="2103"/>
        <v>0</v>
      </c>
      <c r="AP325" s="240">
        <f t="shared" si="2103"/>
        <v>0</v>
      </c>
      <c r="AQ325" s="238">
        <f>SUM(K325:AP325)</f>
        <v>0</v>
      </c>
    </row>
    <row r="326" spans="1:43" x14ac:dyDescent="0.2">
      <c r="A326" s="227"/>
      <c r="B326" s="228"/>
      <c r="C326" s="228"/>
      <c r="D326" s="228"/>
      <c r="E326" s="232"/>
      <c r="F326" s="233" t="s">
        <v>72</v>
      </c>
      <c r="G326" s="240">
        <f t="shared" ref="G326" si="2104">G325</f>
        <v>0</v>
      </c>
      <c r="H326" s="240">
        <f t="shared" ref="H326" si="2105">G326+H325</f>
        <v>0</v>
      </c>
      <c r="I326" s="240">
        <f t="shared" ref="I326" si="2106">H326+I325</f>
        <v>0</v>
      </c>
      <c r="J326" s="240">
        <f t="shared" ref="J326" si="2107">I326+J325</f>
        <v>0</v>
      </c>
      <c r="K326" s="240">
        <f>J326+K325</f>
        <v>0</v>
      </c>
      <c r="L326" s="240">
        <f>K326+L325</f>
        <v>0</v>
      </c>
      <c r="M326" s="240">
        <f t="shared" ref="M326" si="2108">L326+M325</f>
        <v>0</v>
      </c>
      <c r="N326" s="240">
        <f t="shared" ref="N326" si="2109">M326+N325</f>
        <v>0</v>
      </c>
      <c r="O326" s="240">
        <f t="shared" ref="O326" si="2110">N326+O325</f>
        <v>0</v>
      </c>
      <c r="P326" s="240">
        <f t="shared" ref="P326" si="2111">O326+P325</f>
        <v>0</v>
      </c>
      <c r="Q326" s="240">
        <f t="shared" ref="Q326" si="2112">P326+Q325</f>
        <v>0</v>
      </c>
      <c r="R326" s="240">
        <f t="shared" ref="R326" si="2113">Q326+R325</f>
        <v>0</v>
      </c>
      <c r="S326" s="240">
        <f t="shared" ref="S326" si="2114">R326+S325</f>
        <v>0</v>
      </c>
      <c r="T326" s="240">
        <f t="shared" ref="T326" si="2115">S326+T325</f>
        <v>0</v>
      </c>
      <c r="U326" s="240">
        <f t="shared" ref="U326" si="2116">T326+U325</f>
        <v>0</v>
      </c>
      <c r="V326" s="240">
        <f t="shared" ref="V326" si="2117">U326+V325</f>
        <v>0</v>
      </c>
      <c r="W326" s="240">
        <f t="shared" ref="W326" si="2118">V326+W325</f>
        <v>0</v>
      </c>
      <c r="X326" s="240">
        <f t="shared" ref="X326" si="2119">W326+X325</f>
        <v>0</v>
      </c>
      <c r="Y326" s="240">
        <f t="shared" ref="Y326" si="2120">X326+Y325</f>
        <v>0</v>
      </c>
      <c r="Z326" s="240">
        <f t="shared" ref="Z326" si="2121">Y326+Z325</f>
        <v>0</v>
      </c>
      <c r="AA326" s="240">
        <f t="shared" ref="AA326" si="2122">Z326+AA325</f>
        <v>0</v>
      </c>
      <c r="AB326" s="240">
        <f t="shared" ref="AB326" si="2123">AA326+AB325</f>
        <v>0</v>
      </c>
      <c r="AC326" s="240">
        <f t="shared" ref="AC326" si="2124">AB326+AC325</f>
        <v>0</v>
      </c>
      <c r="AD326" s="240">
        <f t="shared" ref="AD326" si="2125">AC326+AD325</f>
        <v>0</v>
      </c>
      <c r="AE326" s="240">
        <f t="shared" ref="AE326" si="2126">AD326+AE325</f>
        <v>0</v>
      </c>
      <c r="AF326" s="240">
        <f t="shared" ref="AF326" si="2127">AE326+AF325</f>
        <v>0</v>
      </c>
      <c r="AG326" s="240">
        <f t="shared" ref="AG326" si="2128">AF326+AG325</f>
        <v>0</v>
      </c>
      <c r="AH326" s="240">
        <f t="shared" ref="AH326" si="2129">AG326+AH325</f>
        <v>0</v>
      </c>
      <c r="AI326" s="240">
        <f t="shared" ref="AI326" si="2130">AH326+AI325</f>
        <v>0</v>
      </c>
      <c r="AJ326" s="240">
        <f t="shared" ref="AJ326" si="2131">AI326+AJ325</f>
        <v>0</v>
      </c>
      <c r="AK326" s="240">
        <f t="shared" ref="AK326" si="2132">AJ326+AK325</f>
        <v>0</v>
      </c>
      <c r="AL326" s="240">
        <f t="shared" ref="AL326" si="2133">AK326+AL325</f>
        <v>0</v>
      </c>
      <c r="AM326" s="240">
        <f t="shared" ref="AM326" si="2134">AL326+AM325</f>
        <v>0</v>
      </c>
      <c r="AN326" s="240">
        <f t="shared" ref="AN326" si="2135">AM326+AN325</f>
        <v>0</v>
      </c>
      <c r="AO326" s="240">
        <f t="shared" ref="AO326" si="2136">AN326+AO325</f>
        <v>0</v>
      </c>
      <c r="AP326" s="240">
        <f t="shared" ref="AP326" si="2137">AO326+AP325</f>
        <v>0</v>
      </c>
      <c r="AQ326" s="238">
        <f>AQ325</f>
        <v>0</v>
      </c>
    </row>
    <row r="327" spans="1:43" x14ac:dyDescent="0.2">
      <c r="A327" s="223"/>
      <c r="B327" s="224"/>
      <c r="C327" s="224"/>
      <c r="D327" s="224"/>
      <c r="E327" s="225"/>
      <c r="F327" s="224"/>
      <c r="G327" s="224"/>
      <c r="H327" s="224"/>
      <c r="I327" s="224"/>
      <c r="J327" s="224"/>
      <c r="K327" s="224"/>
      <c r="L327" s="224"/>
      <c r="M327" s="224"/>
      <c r="N327" s="224"/>
      <c r="O327" s="224"/>
      <c r="P327" s="224"/>
      <c r="Q327" s="224"/>
      <c r="R327" s="224"/>
      <c r="S327" s="224"/>
      <c r="T327" s="224"/>
      <c r="U327" s="224"/>
      <c r="V327" s="224"/>
      <c r="W327" s="224"/>
      <c r="X327" s="224"/>
      <c r="Y327" s="224"/>
      <c r="Z327" s="224"/>
      <c r="AA327" s="224"/>
      <c r="AB327" s="224"/>
      <c r="AC327" s="224"/>
      <c r="AD327" s="224"/>
      <c r="AE327" s="224"/>
      <c r="AF327" s="224"/>
      <c r="AG327" s="224"/>
      <c r="AH327" s="224"/>
      <c r="AI327" s="224"/>
      <c r="AJ327" s="224"/>
      <c r="AK327" s="224"/>
      <c r="AL327" s="224"/>
      <c r="AM327" s="224"/>
      <c r="AN327" s="224"/>
      <c r="AO327" s="224"/>
      <c r="AP327" s="224"/>
      <c r="AQ327" s="226"/>
    </row>
    <row r="328" spans="1:43" x14ac:dyDescent="0.2">
      <c r="A328" s="235"/>
      <c r="B328" s="231"/>
      <c r="C328" s="231"/>
      <c r="D328" s="231"/>
      <c r="E328" s="230" t="s">
        <v>66</v>
      </c>
      <c r="F328" s="236" t="s">
        <v>69</v>
      </c>
      <c r="G328" s="237"/>
      <c r="H328" s="237"/>
      <c r="I328" s="237"/>
      <c r="J328" s="237"/>
      <c r="K328" s="237"/>
      <c r="L328" s="237"/>
      <c r="M328" s="237"/>
      <c r="N328" s="237"/>
      <c r="O328" s="237"/>
      <c r="P328" s="237"/>
      <c r="Q328" s="237"/>
      <c r="R328" s="237"/>
      <c r="S328" s="237"/>
      <c r="T328" s="237"/>
      <c r="U328" s="237"/>
      <c r="V328" s="237"/>
      <c r="W328" s="237"/>
      <c r="X328" s="237"/>
      <c r="Y328" s="237"/>
      <c r="Z328" s="237"/>
      <c r="AA328" s="237"/>
      <c r="AB328" s="237"/>
      <c r="AC328" s="237"/>
      <c r="AD328" s="237"/>
      <c r="AE328" s="237"/>
      <c r="AF328" s="237"/>
      <c r="AG328" s="237"/>
      <c r="AH328" s="237"/>
      <c r="AI328" s="237"/>
      <c r="AJ328" s="237"/>
      <c r="AK328" s="237"/>
      <c r="AL328" s="237"/>
      <c r="AM328" s="237"/>
      <c r="AN328" s="237"/>
      <c r="AO328" s="237"/>
      <c r="AP328" s="237"/>
      <c r="AQ328" s="238">
        <f>SUM(K328:AP328)</f>
        <v>0</v>
      </c>
    </row>
    <row r="329" spans="1:43" x14ac:dyDescent="0.2">
      <c r="A329" s="223"/>
      <c r="B329" s="224"/>
      <c r="C329" s="224"/>
      <c r="D329" s="224"/>
      <c r="E329" s="239"/>
      <c r="F329" s="226" t="s">
        <v>70</v>
      </c>
      <c r="G329" s="240"/>
      <c r="H329" s="240"/>
      <c r="I329" s="240"/>
      <c r="J329" s="240"/>
      <c r="K329" s="240"/>
      <c r="L329" s="240"/>
      <c r="M329" s="240"/>
      <c r="N329" s="240"/>
      <c r="O329" s="240"/>
      <c r="P329" s="240"/>
      <c r="Q329" s="240"/>
      <c r="R329" s="240"/>
      <c r="S329" s="240"/>
      <c r="T329" s="240"/>
      <c r="U329" s="240"/>
      <c r="V329" s="240"/>
      <c r="W329" s="240"/>
      <c r="X329" s="240"/>
      <c r="Y329" s="240"/>
      <c r="Z329" s="240"/>
      <c r="AA329" s="240"/>
      <c r="AB329" s="240"/>
      <c r="AC329" s="240"/>
      <c r="AD329" s="240"/>
      <c r="AE329" s="240"/>
      <c r="AF329" s="240"/>
      <c r="AG329" s="240"/>
      <c r="AH329" s="240"/>
      <c r="AI329" s="240"/>
      <c r="AJ329" s="240"/>
      <c r="AK329" s="240"/>
      <c r="AL329" s="240"/>
      <c r="AM329" s="240"/>
      <c r="AN329" s="240"/>
      <c r="AO329" s="240"/>
      <c r="AP329" s="240"/>
      <c r="AQ329" s="238">
        <f>SUM(K329:AP329)</f>
        <v>0</v>
      </c>
    </row>
    <row r="330" spans="1:43" x14ac:dyDescent="0.2">
      <c r="A330" s="223"/>
      <c r="B330" s="224"/>
      <c r="C330" s="224"/>
      <c r="D330" s="224"/>
      <c r="E330" s="239"/>
      <c r="F330" s="226" t="s">
        <v>71</v>
      </c>
      <c r="G330" s="240">
        <f>G328-G329</f>
        <v>0</v>
      </c>
      <c r="H330" s="240">
        <f t="shared" ref="H330:J330" si="2138">H328-H329</f>
        <v>0</v>
      </c>
      <c r="I330" s="240">
        <f t="shared" si="2138"/>
        <v>0</v>
      </c>
      <c r="J330" s="240">
        <f t="shared" si="2138"/>
        <v>0</v>
      </c>
      <c r="K330" s="240">
        <f>K328-K329</f>
        <v>0</v>
      </c>
      <c r="L330" s="240">
        <f t="shared" ref="L330:O330" si="2139">L328-L329</f>
        <v>0</v>
      </c>
      <c r="M330" s="240">
        <f t="shared" si="2139"/>
        <v>0</v>
      </c>
      <c r="N330" s="240">
        <f t="shared" si="2139"/>
        <v>0</v>
      </c>
      <c r="O330" s="240">
        <f t="shared" si="2139"/>
        <v>0</v>
      </c>
      <c r="P330" s="240">
        <f>P328-P329</f>
        <v>0</v>
      </c>
      <c r="Q330" s="240">
        <f t="shared" ref="Q330:AP330" si="2140">Q328-Q329</f>
        <v>0</v>
      </c>
      <c r="R330" s="240">
        <f t="shared" si="2140"/>
        <v>0</v>
      </c>
      <c r="S330" s="240">
        <f t="shared" si="2140"/>
        <v>0</v>
      </c>
      <c r="T330" s="240">
        <f t="shared" si="2140"/>
        <v>0</v>
      </c>
      <c r="U330" s="240">
        <f t="shared" si="2140"/>
        <v>0</v>
      </c>
      <c r="V330" s="240">
        <f t="shared" si="2140"/>
        <v>0</v>
      </c>
      <c r="W330" s="240">
        <f t="shared" si="2140"/>
        <v>0</v>
      </c>
      <c r="X330" s="240">
        <f t="shared" si="2140"/>
        <v>0</v>
      </c>
      <c r="Y330" s="240">
        <f t="shared" si="2140"/>
        <v>0</v>
      </c>
      <c r="Z330" s="240">
        <f t="shared" si="2140"/>
        <v>0</v>
      </c>
      <c r="AA330" s="240">
        <f t="shared" si="2140"/>
        <v>0</v>
      </c>
      <c r="AB330" s="240">
        <f t="shared" si="2140"/>
        <v>0</v>
      </c>
      <c r="AC330" s="240">
        <f t="shared" si="2140"/>
        <v>0</v>
      </c>
      <c r="AD330" s="240">
        <f t="shared" si="2140"/>
        <v>0</v>
      </c>
      <c r="AE330" s="240">
        <f t="shared" si="2140"/>
        <v>0</v>
      </c>
      <c r="AF330" s="240">
        <f t="shared" si="2140"/>
        <v>0</v>
      </c>
      <c r="AG330" s="240">
        <f t="shared" si="2140"/>
        <v>0</v>
      </c>
      <c r="AH330" s="240">
        <f t="shared" si="2140"/>
        <v>0</v>
      </c>
      <c r="AI330" s="240">
        <f t="shared" si="2140"/>
        <v>0</v>
      </c>
      <c r="AJ330" s="240">
        <f t="shared" si="2140"/>
        <v>0</v>
      </c>
      <c r="AK330" s="240">
        <f t="shared" si="2140"/>
        <v>0</v>
      </c>
      <c r="AL330" s="240">
        <f t="shared" si="2140"/>
        <v>0</v>
      </c>
      <c r="AM330" s="240">
        <f t="shared" si="2140"/>
        <v>0</v>
      </c>
      <c r="AN330" s="240">
        <f t="shared" si="2140"/>
        <v>0</v>
      </c>
      <c r="AO330" s="240">
        <f t="shared" si="2140"/>
        <v>0</v>
      </c>
      <c r="AP330" s="240">
        <f t="shared" si="2140"/>
        <v>0</v>
      </c>
      <c r="AQ330" s="238">
        <f>SUM(K330:AP330)</f>
        <v>0</v>
      </c>
    </row>
    <row r="331" spans="1:43" x14ac:dyDescent="0.2">
      <c r="A331" s="227"/>
      <c r="B331" s="228"/>
      <c r="C331" s="228"/>
      <c r="D331" s="228"/>
      <c r="E331" s="232"/>
      <c r="F331" s="233" t="s">
        <v>72</v>
      </c>
      <c r="G331" s="240">
        <f t="shared" ref="G331" si="2141">G330</f>
        <v>0</v>
      </c>
      <c r="H331" s="240">
        <f t="shared" ref="H331" si="2142">G331+H330</f>
        <v>0</v>
      </c>
      <c r="I331" s="240">
        <f t="shared" ref="I331" si="2143">H331+I330</f>
        <v>0</v>
      </c>
      <c r="J331" s="240">
        <f t="shared" ref="J331" si="2144">I331+J330</f>
        <v>0</v>
      </c>
      <c r="K331" s="240">
        <f>J331+K330</f>
        <v>0</v>
      </c>
      <c r="L331" s="240">
        <f>K331+L330</f>
        <v>0</v>
      </c>
      <c r="M331" s="240">
        <f t="shared" ref="M331" si="2145">L331+M330</f>
        <v>0</v>
      </c>
      <c r="N331" s="240">
        <f t="shared" ref="N331" si="2146">M331+N330</f>
        <v>0</v>
      </c>
      <c r="O331" s="240">
        <f t="shared" ref="O331" si="2147">N331+O330</f>
        <v>0</v>
      </c>
      <c r="P331" s="240">
        <f t="shared" ref="P331" si="2148">O331+P330</f>
        <v>0</v>
      </c>
      <c r="Q331" s="240">
        <f t="shared" ref="Q331" si="2149">P331+Q330</f>
        <v>0</v>
      </c>
      <c r="R331" s="240">
        <f t="shared" ref="R331" si="2150">Q331+R330</f>
        <v>0</v>
      </c>
      <c r="S331" s="240">
        <f t="shared" ref="S331" si="2151">R331+S330</f>
        <v>0</v>
      </c>
      <c r="T331" s="240">
        <f t="shared" ref="T331" si="2152">S331+T330</f>
        <v>0</v>
      </c>
      <c r="U331" s="240">
        <f t="shared" ref="U331" si="2153">T331+U330</f>
        <v>0</v>
      </c>
      <c r="V331" s="240">
        <f t="shared" ref="V331" si="2154">U331+V330</f>
        <v>0</v>
      </c>
      <c r="W331" s="240">
        <f t="shared" ref="W331" si="2155">V331+W330</f>
        <v>0</v>
      </c>
      <c r="X331" s="240">
        <f t="shared" ref="X331" si="2156">W331+X330</f>
        <v>0</v>
      </c>
      <c r="Y331" s="240">
        <f t="shared" ref="Y331" si="2157">X331+Y330</f>
        <v>0</v>
      </c>
      <c r="Z331" s="240">
        <f t="shared" ref="Z331" si="2158">Y331+Z330</f>
        <v>0</v>
      </c>
      <c r="AA331" s="240">
        <f t="shared" ref="AA331" si="2159">Z331+AA330</f>
        <v>0</v>
      </c>
      <c r="AB331" s="240">
        <f t="shared" ref="AB331" si="2160">AA331+AB330</f>
        <v>0</v>
      </c>
      <c r="AC331" s="240">
        <f t="shared" ref="AC331" si="2161">AB331+AC330</f>
        <v>0</v>
      </c>
      <c r="AD331" s="240">
        <f t="shared" ref="AD331" si="2162">AC331+AD330</f>
        <v>0</v>
      </c>
      <c r="AE331" s="240">
        <f t="shared" ref="AE331" si="2163">AD331+AE330</f>
        <v>0</v>
      </c>
      <c r="AF331" s="240">
        <f t="shared" ref="AF331" si="2164">AE331+AF330</f>
        <v>0</v>
      </c>
      <c r="AG331" s="240">
        <f t="shared" ref="AG331" si="2165">AF331+AG330</f>
        <v>0</v>
      </c>
      <c r="AH331" s="240">
        <f t="shared" ref="AH331" si="2166">AG331+AH330</f>
        <v>0</v>
      </c>
      <c r="AI331" s="240">
        <f t="shared" ref="AI331" si="2167">AH331+AI330</f>
        <v>0</v>
      </c>
      <c r="AJ331" s="240">
        <f t="shared" ref="AJ331" si="2168">AI331+AJ330</f>
        <v>0</v>
      </c>
      <c r="AK331" s="240">
        <f t="shared" ref="AK331" si="2169">AJ331+AK330</f>
        <v>0</v>
      </c>
      <c r="AL331" s="240">
        <f t="shared" ref="AL331" si="2170">AK331+AL330</f>
        <v>0</v>
      </c>
      <c r="AM331" s="240">
        <f t="shared" ref="AM331" si="2171">AL331+AM330</f>
        <v>0</v>
      </c>
      <c r="AN331" s="240">
        <f t="shared" ref="AN331" si="2172">AM331+AN330</f>
        <v>0</v>
      </c>
      <c r="AO331" s="240">
        <f t="shared" ref="AO331" si="2173">AN331+AO330</f>
        <v>0</v>
      </c>
      <c r="AP331" s="240">
        <f t="shared" ref="AP331" si="2174">AO331+AP330</f>
        <v>0</v>
      </c>
      <c r="AQ331" s="238">
        <f>AQ330</f>
        <v>0</v>
      </c>
    </row>
    <row r="332" spans="1:43" x14ac:dyDescent="0.2">
      <c r="A332" s="223"/>
      <c r="B332" s="224"/>
      <c r="C332" s="224"/>
      <c r="D332" s="224"/>
      <c r="E332" s="225"/>
      <c r="F332" s="224"/>
      <c r="G332" s="224"/>
      <c r="H332" s="224"/>
      <c r="I332" s="224"/>
      <c r="J332" s="224"/>
      <c r="K332" s="224"/>
      <c r="L332" s="224"/>
      <c r="M332" s="224"/>
      <c r="N332" s="224"/>
      <c r="O332" s="224"/>
      <c r="P332" s="224"/>
      <c r="Q332" s="224"/>
      <c r="R332" s="224"/>
      <c r="S332" s="224"/>
      <c r="T332" s="224"/>
      <c r="U332" s="224"/>
      <c r="V332" s="224"/>
      <c r="W332" s="224"/>
      <c r="X332" s="224"/>
      <c r="Y332" s="224"/>
      <c r="Z332" s="224"/>
      <c r="AA332" s="224"/>
      <c r="AB332" s="224"/>
      <c r="AC332" s="224"/>
      <c r="AD332" s="224"/>
      <c r="AE332" s="224"/>
      <c r="AF332" s="224"/>
      <c r="AG332" s="224"/>
      <c r="AH332" s="224"/>
      <c r="AI332" s="224"/>
      <c r="AJ332" s="224"/>
      <c r="AK332" s="224"/>
      <c r="AL332" s="224"/>
      <c r="AM332" s="224"/>
      <c r="AN332" s="224"/>
      <c r="AO332" s="224"/>
      <c r="AP332" s="224"/>
      <c r="AQ332" s="226"/>
    </row>
    <row r="333" spans="1:43" x14ac:dyDescent="0.2">
      <c r="A333" s="235"/>
      <c r="B333" s="231"/>
      <c r="C333" s="231"/>
      <c r="D333" s="231"/>
      <c r="E333" s="230" t="s">
        <v>73</v>
      </c>
      <c r="F333" s="236" t="s">
        <v>69</v>
      </c>
      <c r="G333" s="237"/>
      <c r="H333" s="237"/>
      <c r="I333" s="237"/>
      <c r="J333" s="237"/>
      <c r="K333" s="237"/>
      <c r="L333" s="237"/>
      <c r="M333" s="237"/>
      <c r="N333" s="237"/>
      <c r="O333" s="237"/>
      <c r="P333" s="237"/>
      <c r="Q333" s="237"/>
      <c r="R333" s="237"/>
      <c r="S333" s="237"/>
      <c r="T333" s="237"/>
      <c r="U333" s="237"/>
      <c r="V333" s="237"/>
      <c r="W333" s="237"/>
      <c r="X333" s="237"/>
      <c r="Y333" s="237"/>
      <c r="Z333" s="237"/>
      <c r="AA333" s="237"/>
      <c r="AB333" s="237"/>
      <c r="AC333" s="237"/>
      <c r="AD333" s="237"/>
      <c r="AE333" s="237"/>
      <c r="AF333" s="237"/>
      <c r="AG333" s="237"/>
      <c r="AH333" s="237"/>
      <c r="AI333" s="237"/>
      <c r="AJ333" s="237"/>
      <c r="AK333" s="237"/>
      <c r="AL333" s="237"/>
      <c r="AM333" s="237"/>
      <c r="AN333" s="237"/>
      <c r="AO333" s="237"/>
      <c r="AP333" s="237"/>
      <c r="AQ333" s="238">
        <f>SUM(K333:AP333)</f>
        <v>0</v>
      </c>
    </row>
    <row r="334" spans="1:43" x14ac:dyDescent="0.2">
      <c r="A334" s="223"/>
      <c r="B334" s="224"/>
      <c r="C334" s="224"/>
      <c r="D334" s="224"/>
      <c r="E334" s="239"/>
      <c r="F334" s="226" t="s">
        <v>70</v>
      </c>
      <c r="G334" s="240"/>
      <c r="H334" s="240"/>
      <c r="I334" s="240"/>
      <c r="J334" s="240"/>
      <c r="K334" s="240"/>
      <c r="L334" s="240"/>
      <c r="M334" s="240"/>
      <c r="N334" s="240"/>
      <c r="O334" s="240"/>
      <c r="P334" s="240"/>
      <c r="Q334" s="240"/>
      <c r="R334" s="240"/>
      <c r="S334" s="240"/>
      <c r="T334" s="240"/>
      <c r="U334" s="240"/>
      <c r="V334" s="240"/>
      <c r="W334" s="240"/>
      <c r="X334" s="240"/>
      <c r="Y334" s="240"/>
      <c r="Z334" s="240"/>
      <c r="AA334" s="240"/>
      <c r="AB334" s="240"/>
      <c r="AC334" s="240"/>
      <c r="AD334" s="240"/>
      <c r="AE334" s="240"/>
      <c r="AF334" s="240"/>
      <c r="AG334" s="240"/>
      <c r="AH334" s="240"/>
      <c r="AI334" s="240"/>
      <c r="AJ334" s="240"/>
      <c r="AK334" s="240"/>
      <c r="AL334" s="240"/>
      <c r="AM334" s="240"/>
      <c r="AN334" s="240"/>
      <c r="AO334" s="240"/>
      <c r="AP334" s="240"/>
      <c r="AQ334" s="238">
        <f>SUM(K334:AP334)</f>
        <v>0</v>
      </c>
    </row>
    <row r="335" spans="1:43" x14ac:dyDescent="0.2">
      <c r="A335" s="223"/>
      <c r="B335" s="224"/>
      <c r="C335" s="224"/>
      <c r="D335" s="224"/>
      <c r="E335" s="239"/>
      <c r="F335" s="226" t="s">
        <v>71</v>
      </c>
      <c r="G335" s="240">
        <f>G333-G334</f>
        <v>0</v>
      </c>
      <c r="H335" s="240">
        <f t="shared" ref="H335:J335" si="2175">H333-H334</f>
        <v>0</v>
      </c>
      <c r="I335" s="240">
        <f t="shared" si="2175"/>
        <v>0</v>
      </c>
      <c r="J335" s="240">
        <f t="shared" si="2175"/>
        <v>0</v>
      </c>
      <c r="K335" s="240">
        <f>K333-K334</f>
        <v>0</v>
      </c>
      <c r="L335" s="240">
        <f t="shared" ref="L335:O335" si="2176">L333-L334</f>
        <v>0</v>
      </c>
      <c r="M335" s="240">
        <f t="shared" si="2176"/>
        <v>0</v>
      </c>
      <c r="N335" s="240">
        <f t="shared" si="2176"/>
        <v>0</v>
      </c>
      <c r="O335" s="240">
        <f t="shared" si="2176"/>
        <v>0</v>
      </c>
      <c r="P335" s="240">
        <f>P333-P334</f>
        <v>0</v>
      </c>
      <c r="Q335" s="240">
        <f t="shared" ref="Q335:AP335" si="2177">Q333-Q334</f>
        <v>0</v>
      </c>
      <c r="R335" s="240">
        <f t="shared" si="2177"/>
        <v>0</v>
      </c>
      <c r="S335" s="240">
        <f t="shared" si="2177"/>
        <v>0</v>
      </c>
      <c r="T335" s="240">
        <f t="shared" si="2177"/>
        <v>0</v>
      </c>
      <c r="U335" s="240">
        <f t="shared" si="2177"/>
        <v>0</v>
      </c>
      <c r="V335" s="240">
        <f t="shared" si="2177"/>
        <v>0</v>
      </c>
      <c r="W335" s="240">
        <f t="shared" si="2177"/>
        <v>0</v>
      </c>
      <c r="X335" s="240">
        <f t="shared" si="2177"/>
        <v>0</v>
      </c>
      <c r="Y335" s="240">
        <f t="shared" si="2177"/>
        <v>0</v>
      </c>
      <c r="Z335" s="240">
        <f t="shared" si="2177"/>
        <v>0</v>
      </c>
      <c r="AA335" s="240">
        <f t="shared" si="2177"/>
        <v>0</v>
      </c>
      <c r="AB335" s="240">
        <f t="shared" si="2177"/>
        <v>0</v>
      </c>
      <c r="AC335" s="240">
        <f t="shared" si="2177"/>
        <v>0</v>
      </c>
      <c r="AD335" s="240">
        <f t="shared" si="2177"/>
        <v>0</v>
      </c>
      <c r="AE335" s="240">
        <f t="shared" si="2177"/>
        <v>0</v>
      </c>
      <c r="AF335" s="240">
        <f t="shared" si="2177"/>
        <v>0</v>
      </c>
      <c r="AG335" s="240">
        <f t="shared" si="2177"/>
        <v>0</v>
      </c>
      <c r="AH335" s="240">
        <f t="shared" si="2177"/>
        <v>0</v>
      </c>
      <c r="AI335" s="240">
        <f t="shared" si="2177"/>
        <v>0</v>
      </c>
      <c r="AJ335" s="240">
        <f t="shared" si="2177"/>
        <v>0</v>
      </c>
      <c r="AK335" s="240">
        <f t="shared" si="2177"/>
        <v>0</v>
      </c>
      <c r="AL335" s="240">
        <f t="shared" si="2177"/>
        <v>0</v>
      </c>
      <c r="AM335" s="240">
        <f t="shared" si="2177"/>
        <v>0</v>
      </c>
      <c r="AN335" s="240">
        <f t="shared" si="2177"/>
        <v>0</v>
      </c>
      <c r="AO335" s="240">
        <f t="shared" si="2177"/>
        <v>0</v>
      </c>
      <c r="AP335" s="240">
        <f t="shared" si="2177"/>
        <v>0</v>
      </c>
      <c r="AQ335" s="238">
        <f>SUM(K335:AP335)</f>
        <v>0</v>
      </c>
    </row>
    <row r="336" spans="1:43" x14ac:dyDescent="0.2">
      <c r="A336" s="227"/>
      <c r="B336" s="228"/>
      <c r="C336" s="228"/>
      <c r="D336" s="228"/>
      <c r="E336" s="232"/>
      <c r="F336" s="233" t="s">
        <v>72</v>
      </c>
      <c r="G336" s="240">
        <f t="shared" ref="G336" si="2178">G335</f>
        <v>0</v>
      </c>
      <c r="H336" s="240">
        <f t="shared" ref="H336" si="2179">G336+H335</f>
        <v>0</v>
      </c>
      <c r="I336" s="240">
        <f t="shared" ref="I336" si="2180">H336+I335</f>
        <v>0</v>
      </c>
      <c r="J336" s="240">
        <f t="shared" ref="J336" si="2181">I336+J335</f>
        <v>0</v>
      </c>
      <c r="K336" s="240">
        <f>J336+K335</f>
        <v>0</v>
      </c>
      <c r="L336" s="240">
        <f>K336+L335</f>
        <v>0</v>
      </c>
      <c r="M336" s="240">
        <f t="shared" ref="M336" si="2182">L336+M335</f>
        <v>0</v>
      </c>
      <c r="N336" s="240">
        <f t="shared" ref="N336" si="2183">M336+N335</f>
        <v>0</v>
      </c>
      <c r="O336" s="240">
        <f t="shared" ref="O336" si="2184">N336+O335</f>
        <v>0</v>
      </c>
      <c r="P336" s="240">
        <f t="shared" ref="P336" si="2185">O336+P335</f>
        <v>0</v>
      </c>
      <c r="Q336" s="240">
        <f t="shared" ref="Q336" si="2186">P336+Q335</f>
        <v>0</v>
      </c>
      <c r="R336" s="240">
        <f t="shared" ref="R336" si="2187">Q336+R335</f>
        <v>0</v>
      </c>
      <c r="S336" s="240">
        <f t="shared" ref="S336" si="2188">R336+S335</f>
        <v>0</v>
      </c>
      <c r="T336" s="240">
        <f t="shared" ref="T336" si="2189">S336+T335</f>
        <v>0</v>
      </c>
      <c r="U336" s="240">
        <f t="shared" ref="U336" si="2190">T336+U335</f>
        <v>0</v>
      </c>
      <c r="V336" s="240">
        <f t="shared" ref="V336" si="2191">U336+V335</f>
        <v>0</v>
      </c>
      <c r="W336" s="240">
        <f t="shared" ref="W336" si="2192">V336+W335</f>
        <v>0</v>
      </c>
      <c r="X336" s="240">
        <f t="shared" ref="X336" si="2193">W336+X335</f>
        <v>0</v>
      </c>
      <c r="Y336" s="240">
        <f t="shared" ref="Y336" si="2194">X336+Y335</f>
        <v>0</v>
      </c>
      <c r="Z336" s="240">
        <f t="shared" ref="Z336" si="2195">Y336+Z335</f>
        <v>0</v>
      </c>
      <c r="AA336" s="240">
        <f t="shared" ref="AA336" si="2196">Z336+AA335</f>
        <v>0</v>
      </c>
      <c r="AB336" s="240">
        <f t="shared" ref="AB336" si="2197">AA336+AB335</f>
        <v>0</v>
      </c>
      <c r="AC336" s="240">
        <f t="shared" ref="AC336" si="2198">AB336+AC335</f>
        <v>0</v>
      </c>
      <c r="AD336" s="240">
        <f t="shared" ref="AD336" si="2199">AC336+AD335</f>
        <v>0</v>
      </c>
      <c r="AE336" s="240">
        <f t="shared" ref="AE336" si="2200">AD336+AE335</f>
        <v>0</v>
      </c>
      <c r="AF336" s="240">
        <f t="shared" ref="AF336" si="2201">AE336+AF335</f>
        <v>0</v>
      </c>
      <c r="AG336" s="240">
        <f t="shared" ref="AG336" si="2202">AF336+AG335</f>
        <v>0</v>
      </c>
      <c r="AH336" s="240">
        <f t="shared" ref="AH336" si="2203">AG336+AH335</f>
        <v>0</v>
      </c>
      <c r="AI336" s="240">
        <f t="shared" ref="AI336" si="2204">AH336+AI335</f>
        <v>0</v>
      </c>
      <c r="AJ336" s="240">
        <f t="shared" ref="AJ336" si="2205">AI336+AJ335</f>
        <v>0</v>
      </c>
      <c r="AK336" s="240">
        <f t="shared" ref="AK336" si="2206">AJ336+AK335</f>
        <v>0</v>
      </c>
      <c r="AL336" s="240">
        <f t="shared" ref="AL336" si="2207">AK336+AL335</f>
        <v>0</v>
      </c>
      <c r="AM336" s="240">
        <f t="shared" ref="AM336" si="2208">AL336+AM335</f>
        <v>0</v>
      </c>
      <c r="AN336" s="240">
        <f t="shared" ref="AN336" si="2209">AM336+AN335</f>
        <v>0</v>
      </c>
      <c r="AO336" s="240">
        <f t="shared" ref="AO336" si="2210">AN336+AO335</f>
        <v>0</v>
      </c>
      <c r="AP336" s="240">
        <f t="shared" ref="AP336" si="2211">AO336+AP335</f>
        <v>0</v>
      </c>
      <c r="AQ336" s="238">
        <f>AQ335</f>
        <v>0</v>
      </c>
    </row>
    <row r="337" spans="1:43" x14ac:dyDescent="0.2">
      <c r="A337" s="223"/>
      <c r="B337" s="224"/>
      <c r="C337" s="224"/>
      <c r="D337" s="224"/>
      <c r="E337" s="225"/>
      <c r="F337" s="224"/>
      <c r="G337" s="224"/>
      <c r="H337" s="224"/>
      <c r="I337" s="224"/>
      <c r="J337" s="224"/>
      <c r="K337" s="224"/>
      <c r="L337" s="224"/>
      <c r="M337" s="224"/>
      <c r="N337" s="224"/>
      <c r="O337" s="224"/>
      <c r="P337" s="224"/>
      <c r="Q337" s="224"/>
      <c r="R337" s="224"/>
      <c r="S337" s="224"/>
      <c r="T337" s="224"/>
      <c r="U337" s="224"/>
      <c r="V337" s="224"/>
      <c r="W337" s="224"/>
      <c r="X337" s="224"/>
      <c r="Y337" s="224"/>
      <c r="Z337" s="224"/>
      <c r="AA337" s="224"/>
      <c r="AB337" s="224"/>
      <c r="AC337" s="224"/>
      <c r="AD337" s="224"/>
      <c r="AE337" s="224"/>
      <c r="AF337" s="224"/>
      <c r="AG337" s="224"/>
      <c r="AH337" s="224"/>
      <c r="AI337" s="224"/>
      <c r="AJ337" s="224"/>
      <c r="AK337" s="224"/>
      <c r="AL337" s="224"/>
      <c r="AM337" s="224"/>
      <c r="AN337" s="224"/>
      <c r="AO337" s="224"/>
      <c r="AP337" s="224"/>
      <c r="AQ337" s="226"/>
    </row>
    <row r="338" spans="1:43" x14ac:dyDescent="0.2">
      <c r="A338" s="235"/>
      <c r="B338" s="231"/>
      <c r="C338" s="231"/>
      <c r="D338" s="231"/>
      <c r="E338" s="230" t="s">
        <v>74</v>
      </c>
      <c r="F338" s="236" t="s">
        <v>69</v>
      </c>
      <c r="G338" s="237"/>
      <c r="H338" s="237"/>
      <c r="I338" s="237"/>
      <c r="J338" s="237"/>
      <c r="K338" s="237"/>
      <c r="L338" s="237"/>
      <c r="M338" s="237"/>
      <c r="N338" s="237"/>
      <c r="O338" s="237"/>
      <c r="P338" s="237"/>
      <c r="Q338" s="237"/>
      <c r="R338" s="237"/>
      <c r="S338" s="237"/>
      <c r="T338" s="237"/>
      <c r="U338" s="237"/>
      <c r="V338" s="237"/>
      <c r="W338" s="237"/>
      <c r="X338" s="237"/>
      <c r="Y338" s="237"/>
      <c r="Z338" s="237"/>
      <c r="AA338" s="237"/>
      <c r="AB338" s="237"/>
      <c r="AC338" s="237"/>
      <c r="AD338" s="237"/>
      <c r="AE338" s="237"/>
      <c r="AF338" s="237"/>
      <c r="AG338" s="237"/>
      <c r="AH338" s="237"/>
      <c r="AI338" s="237"/>
      <c r="AJ338" s="237"/>
      <c r="AK338" s="237"/>
      <c r="AL338" s="237"/>
      <c r="AM338" s="237"/>
      <c r="AN338" s="237"/>
      <c r="AO338" s="237"/>
      <c r="AP338" s="237"/>
      <c r="AQ338" s="238">
        <f>SUM(K338:AP338)</f>
        <v>0</v>
      </c>
    </row>
    <row r="339" spans="1:43" x14ac:dyDescent="0.2">
      <c r="A339" s="223"/>
      <c r="B339" s="224"/>
      <c r="C339" s="224"/>
      <c r="D339" s="224"/>
      <c r="E339" s="239"/>
      <c r="F339" s="226" t="s">
        <v>70</v>
      </c>
      <c r="G339" s="240"/>
      <c r="H339" s="240"/>
      <c r="I339" s="240"/>
      <c r="J339" s="240"/>
      <c r="K339" s="240"/>
      <c r="L339" s="240"/>
      <c r="M339" s="240"/>
      <c r="N339" s="240"/>
      <c r="O339" s="240"/>
      <c r="P339" s="240"/>
      <c r="Q339" s="240"/>
      <c r="R339" s="240"/>
      <c r="S339" s="240"/>
      <c r="T339" s="240"/>
      <c r="U339" s="240"/>
      <c r="V339" s="240"/>
      <c r="W339" s="240"/>
      <c r="X339" s="240"/>
      <c r="Y339" s="240"/>
      <c r="Z339" s="240"/>
      <c r="AA339" s="240"/>
      <c r="AB339" s="240"/>
      <c r="AC339" s="240"/>
      <c r="AD339" s="240"/>
      <c r="AE339" s="240"/>
      <c r="AF339" s="240"/>
      <c r="AG339" s="240"/>
      <c r="AH339" s="240"/>
      <c r="AI339" s="240"/>
      <c r="AJ339" s="240"/>
      <c r="AK339" s="240"/>
      <c r="AL339" s="240"/>
      <c r="AM339" s="240"/>
      <c r="AN339" s="240"/>
      <c r="AO339" s="240"/>
      <c r="AP339" s="240"/>
      <c r="AQ339" s="238">
        <f>SUM(K339:AP339)</f>
        <v>0</v>
      </c>
    </row>
    <row r="340" spans="1:43" x14ac:dyDescent="0.2">
      <c r="A340" s="223"/>
      <c r="B340" s="224"/>
      <c r="C340" s="224"/>
      <c r="D340" s="224"/>
      <c r="E340" s="239"/>
      <c r="F340" s="226" t="s">
        <v>71</v>
      </c>
      <c r="G340" s="240">
        <f>G338-G339</f>
        <v>0</v>
      </c>
      <c r="H340" s="240">
        <f t="shared" ref="H340:J340" si="2212">H338-H339</f>
        <v>0</v>
      </c>
      <c r="I340" s="240">
        <f t="shared" si="2212"/>
        <v>0</v>
      </c>
      <c r="J340" s="240">
        <f t="shared" si="2212"/>
        <v>0</v>
      </c>
      <c r="K340" s="240">
        <f>K338-K339</f>
        <v>0</v>
      </c>
      <c r="L340" s="240">
        <f t="shared" ref="L340:O340" si="2213">L338-L339</f>
        <v>0</v>
      </c>
      <c r="M340" s="240">
        <f t="shared" si="2213"/>
        <v>0</v>
      </c>
      <c r="N340" s="240">
        <f t="shared" si="2213"/>
        <v>0</v>
      </c>
      <c r="O340" s="240">
        <f t="shared" si="2213"/>
        <v>0</v>
      </c>
      <c r="P340" s="240">
        <f>P338-P339</f>
        <v>0</v>
      </c>
      <c r="Q340" s="240">
        <f t="shared" ref="Q340:AP340" si="2214">Q338-Q339</f>
        <v>0</v>
      </c>
      <c r="R340" s="240">
        <f t="shared" si="2214"/>
        <v>0</v>
      </c>
      <c r="S340" s="240">
        <f t="shared" si="2214"/>
        <v>0</v>
      </c>
      <c r="T340" s="240">
        <f t="shared" si="2214"/>
        <v>0</v>
      </c>
      <c r="U340" s="240">
        <f t="shared" si="2214"/>
        <v>0</v>
      </c>
      <c r="V340" s="240">
        <f t="shared" si="2214"/>
        <v>0</v>
      </c>
      <c r="W340" s="240">
        <f t="shared" si="2214"/>
        <v>0</v>
      </c>
      <c r="X340" s="240">
        <f t="shared" si="2214"/>
        <v>0</v>
      </c>
      <c r="Y340" s="240">
        <f t="shared" si="2214"/>
        <v>0</v>
      </c>
      <c r="Z340" s="240">
        <f t="shared" si="2214"/>
        <v>0</v>
      </c>
      <c r="AA340" s="240">
        <f t="shared" si="2214"/>
        <v>0</v>
      </c>
      <c r="AB340" s="240">
        <f t="shared" si="2214"/>
        <v>0</v>
      </c>
      <c r="AC340" s="240">
        <f t="shared" si="2214"/>
        <v>0</v>
      </c>
      <c r="AD340" s="240">
        <f t="shared" si="2214"/>
        <v>0</v>
      </c>
      <c r="AE340" s="240">
        <f t="shared" si="2214"/>
        <v>0</v>
      </c>
      <c r="AF340" s="240">
        <f t="shared" si="2214"/>
        <v>0</v>
      </c>
      <c r="AG340" s="240">
        <f t="shared" si="2214"/>
        <v>0</v>
      </c>
      <c r="AH340" s="240">
        <f t="shared" si="2214"/>
        <v>0</v>
      </c>
      <c r="AI340" s="240">
        <f t="shared" si="2214"/>
        <v>0</v>
      </c>
      <c r="AJ340" s="240">
        <f t="shared" si="2214"/>
        <v>0</v>
      </c>
      <c r="AK340" s="240">
        <f t="shared" si="2214"/>
        <v>0</v>
      </c>
      <c r="AL340" s="240">
        <f t="shared" si="2214"/>
        <v>0</v>
      </c>
      <c r="AM340" s="240">
        <f t="shared" si="2214"/>
        <v>0</v>
      </c>
      <c r="AN340" s="240">
        <f t="shared" si="2214"/>
        <v>0</v>
      </c>
      <c r="AO340" s="240">
        <f t="shared" si="2214"/>
        <v>0</v>
      </c>
      <c r="AP340" s="240">
        <f t="shared" si="2214"/>
        <v>0</v>
      </c>
      <c r="AQ340" s="238">
        <f>SUM(K340:AP340)</f>
        <v>0</v>
      </c>
    </row>
    <row r="341" spans="1:43" x14ac:dyDescent="0.2">
      <c r="A341" s="227"/>
      <c r="B341" s="228"/>
      <c r="C341" s="228"/>
      <c r="D341" s="228"/>
      <c r="E341" s="232"/>
      <c r="F341" s="233" t="s">
        <v>72</v>
      </c>
      <c r="G341" s="240">
        <f t="shared" ref="G341" si="2215">G340</f>
        <v>0</v>
      </c>
      <c r="H341" s="240">
        <f t="shared" ref="H341" si="2216">G341+H340</f>
        <v>0</v>
      </c>
      <c r="I341" s="240">
        <f t="shared" ref="I341" si="2217">H341+I340</f>
        <v>0</v>
      </c>
      <c r="J341" s="240">
        <f t="shared" ref="J341" si="2218">I341+J340</f>
        <v>0</v>
      </c>
      <c r="K341" s="240">
        <f>J341+K340</f>
        <v>0</v>
      </c>
      <c r="L341" s="240">
        <f>K341+L340</f>
        <v>0</v>
      </c>
      <c r="M341" s="240">
        <f t="shared" ref="M341" si="2219">L341+M340</f>
        <v>0</v>
      </c>
      <c r="N341" s="240">
        <f t="shared" ref="N341" si="2220">M341+N340</f>
        <v>0</v>
      </c>
      <c r="O341" s="240">
        <f t="shared" ref="O341" si="2221">N341+O340</f>
        <v>0</v>
      </c>
      <c r="P341" s="240">
        <f t="shared" ref="P341" si="2222">O341+P340</f>
        <v>0</v>
      </c>
      <c r="Q341" s="240">
        <f t="shared" ref="Q341" si="2223">P341+Q340</f>
        <v>0</v>
      </c>
      <c r="R341" s="240">
        <f t="shared" ref="R341" si="2224">Q341+R340</f>
        <v>0</v>
      </c>
      <c r="S341" s="240">
        <f t="shared" ref="S341" si="2225">R341+S340</f>
        <v>0</v>
      </c>
      <c r="T341" s="240">
        <f t="shared" ref="T341" si="2226">S341+T340</f>
        <v>0</v>
      </c>
      <c r="U341" s="240">
        <f t="shared" ref="U341" si="2227">T341+U340</f>
        <v>0</v>
      </c>
      <c r="V341" s="240">
        <f t="shared" ref="V341" si="2228">U341+V340</f>
        <v>0</v>
      </c>
      <c r="W341" s="240">
        <f t="shared" ref="W341" si="2229">V341+W340</f>
        <v>0</v>
      </c>
      <c r="X341" s="240">
        <f t="shared" ref="X341" si="2230">W341+X340</f>
        <v>0</v>
      </c>
      <c r="Y341" s="240">
        <f t="shared" ref="Y341" si="2231">X341+Y340</f>
        <v>0</v>
      </c>
      <c r="Z341" s="240">
        <f t="shared" ref="Z341" si="2232">Y341+Z340</f>
        <v>0</v>
      </c>
      <c r="AA341" s="240">
        <f t="shared" ref="AA341" si="2233">Z341+AA340</f>
        <v>0</v>
      </c>
      <c r="AB341" s="240">
        <f t="shared" ref="AB341" si="2234">AA341+AB340</f>
        <v>0</v>
      </c>
      <c r="AC341" s="240">
        <f t="shared" ref="AC341" si="2235">AB341+AC340</f>
        <v>0</v>
      </c>
      <c r="AD341" s="240">
        <f t="shared" ref="AD341" si="2236">AC341+AD340</f>
        <v>0</v>
      </c>
      <c r="AE341" s="240">
        <f t="shared" ref="AE341" si="2237">AD341+AE340</f>
        <v>0</v>
      </c>
      <c r="AF341" s="240">
        <f t="shared" ref="AF341" si="2238">AE341+AF340</f>
        <v>0</v>
      </c>
      <c r="AG341" s="240">
        <f t="shared" ref="AG341" si="2239">AF341+AG340</f>
        <v>0</v>
      </c>
      <c r="AH341" s="240">
        <f t="shared" ref="AH341" si="2240">AG341+AH340</f>
        <v>0</v>
      </c>
      <c r="AI341" s="240">
        <f t="shared" ref="AI341" si="2241">AH341+AI340</f>
        <v>0</v>
      </c>
      <c r="AJ341" s="240">
        <f t="shared" ref="AJ341" si="2242">AI341+AJ340</f>
        <v>0</v>
      </c>
      <c r="AK341" s="240">
        <f t="shared" ref="AK341" si="2243">AJ341+AK340</f>
        <v>0</v>
      </c>
      <c r="AL341" s="240">
        <f t="shared" ref="AL341" si="2244">AK341+AL340</f>
        <v>0</v>
      </c>
      <c r="AM341" s="240">
        <f t="shared" ref="AM341" si="2245">AL341+AM340</f>
        <v>0</v>
      </c>
      <c r="AN341" s="240">
        <f t="shared" ref="AN341" si="2246">AM341+AN340</f>
        <v>0</v>
      </c>
      <c r="AO341" s="240">
        <f t="shared" ref="AO341" si="2247">AN341+AO340</f>
        <v>0</v>
      </c>
      <c r="AP341" s="240">
        <f t="shared" ref="AP341" si="2248">AO341+AP340</f>
        <v>0</v>
      </c>
      <c r="AQ341" s="238">
        <f>AQ340</f>
        <v>0</v>
      </c>
    </row>
    <row r="342" spans="1:43" x14ac:dyDescent="0.2">
      <c r="A342" s="223"/>
      <c r="B342" s="224"/>
      <c r="C342" s="224"/>
      <c r="D342" s="224"/>
      <c r="E342" s="225"/>
      <c r="F342" s="224"/>
      <c r="G342" s="224"/>
      <c r="H342" s="224"/>
      <c r="I342" s="224"/>
      <c r="J342" s="224"/>
      <c r="K342" s="224"/>
      <c r="L342" s="224"/>
      <c r="M342" s="224"/>
      <c r="N342" s="224"/>
      <c r="O342" s="224"/>
      <c r="P342" s="224"/>
      <c r="Q342" s="224"/>
      <c r="R342" s="224"/>
      <c r="S342" s="224"/>
      <c r="T342" s="224"/>
      <c r="U342" s="224"/>
      <c r="V342" s="224"/>
      <c r="W342" s="224"/>
      <c r="X342" s="224"/>
      <c r="Y342" s="224"/>
      <c r="Z342" s="224"/>
      <c r="AA342" s="224"/>
      <c r="AB342" s="224"/>
      <c r="AC342" s="224"/>
      <c r="AD342" s="224"/>
      <c r="AE342" s="224"/>
      <c r="AF342" s="224"/>
      <c r="AG342" s="224"/>
      <c r="AH342" s="224"/>
      <c r="AI342" s="224"/>
      <c r="AJ342" s="224"/>
      <c r="AK342" s="224"/>
      <c r="AL342" s="224"/>
      <c r="AM342" s="224"/>
      <c r="AN342" s="224"/>
      <c r="AO342" s="224"/>
      <c r="AP342" s="224"/>
      <c r="AQ342" s="226"/>
    </row>
    <row r="343" spans="1:43" x14ac:dyDescent="0.2">
      <c r="A343" s="235"/>
      <c r="B343" s="231"/>
      <c r="C343" s="231"/>
      <c r="D343" s="231"/>
      <c r="E343" s="230" t="s">
        <v>75</v>
      </c>
      <c r="F343" s="236" t="s">
        <v>69</v>
      </c>
      <c r="G343" s="237"/>
      <c r="H343" s="237"/>
      <c r="I343" s="237"/>
      <c r="J343" s="237"/>
      <c r="K343" s="237"/>
      <c r="L343" s="237"/>
      <c r="M343" s="237"/>
      <c r="N343" s="237"/>
      <c r="O343" s="237"/>
      <c r="P343" s="237"/>
      <c r="Q343" s="237"/>
      <c r="R343" s="237"/>
      <c r="S343" s="237"/>
      <c r="T343" s="237"/>
      <c r="U343" s="237"/>
      <c r="V343" s="237"/>
      <c r="W343" s="237"/>
      <c r="X343" s="237"/>
      <c r="Y343" s="237"/>
      <c r="Z343" s="237"/>
      <c r="AA343" s="237"/>
      <c r="AB343" s="237"/>
      <c r="AC343" s="237"/>
      <c r="AD343" s="237"/>
      <c r="AE343" s="237"/>
      <c r="AF343" s="237"/>
      <c r="AG343" s="237"/>
      <c r="AH343" s="237"/>
      <c r="AI343" s="237"/>
      <c r="AJ343" s="237"/>
      <c r="AK343" s="237"/>
      <c r="AL343" s="237"/>
      <c r="AM343" s="237"/>
      <c r="AN343" s="237"/>
      <c r="AO343" s="237"/>
      <c r="AP343" s="237"/>
      <c r="AQ343" s="238">
        <f>SUM(K343:AP343)</f>
        <v>0</v>
      </c>
    </row>
    <row r="344" spans="1:43" x14ac:dyDescent="0.2">
      <c r="A344" s="223"/>
      <c r="B344" s="224"/>
      <c r="C344" s="224"/>
      <c r="D344" s="224"/>
      <c r="E344" s="239"/>
      <c r="F344" s="226" t="s">
        <v>70</v>
      </c>
      <c r="G344" s="240"/>
      <c r="H344" s="240"/>
      <c r="I344" s="240"/>
      <c r="J344" s="240"/>
      <c r="K344" s="240"/>
      <c r="L344" s="240"/>
      <c r="M344" s="240"/>
      <c r="N344" s="240"/>
      <c r="O344" s="240"/>
      <c r="P344" s="240"/>
      <c r="Q344" s="240"/>
      <c r="R344" s="240"/>
      <c r="S344" s="240"/>
      <c r="T344" s="240"/>
      <c r="U344" s="240"/>
      <c r="V344" s="240"/>
      <c r="W344" s="240"/>
      <c r="X344" s="240"/>
      <c r="Y344" s="240"/>
      <c r="Z344" s="240"/>
      <c r="AA344" s="240"/>
      <c r="AB344" s="240"/>
      <c r="AC344" s="240"/>
      <c r="AD344" s="240"/>
      <c r="AE344" s="240"/>
      <c r="AF344" s="240"/>
      <c r="AG344" s="240"/>
      <c r="AH344" s="240"/>
      <c r="AI344" s="240"/>
      <c r="AJ344" s="240"/>
      <c r="AK344" s="240"/>
      <c r="AL344" s="240"/>
      <c r="AM344" s="240"/>
      <c r="AN344" s="240"/>
      <c r="AO344" s="240"/>
      <c r="AP344" s="240"/>
      <c r="AQ344" s="238">
        <f>SUM(K344:AP344)</f>
        <v>0</v>
      </c>
    </row>
    <row r="345" spans="1:43" x14ac:dyDescent="0.2">
      <c r="A345" s="223"/>
      <c r="B345" s="224"/>
      <c r="C345" s="224"/>
      <c r="D345" s="224"/>
      <c r="E345" s="239"/>
      <c r="F345" s="226" t="s">
        <v>71</v>
      </c>
      <c r="G345" s="240">
        <f>G343-G344</f>
        <v>0</v>
      </c>
      <c r="H345" s="240">
        <f t="shared" ref="H345:J345" si="2249">H343-H344</f>
        <v>0</v>
      </c>
      <c r="I345" s="240">
        <f t="shared" si="2249"/>
        <v>0</v>
      </c>
      <c r="J345" s="240">
        <f t="shared" si="2249"/>
        <v>0</v>
      </c>
      <c r="K345" s="240">
        <f>K343-K344</f>
        <v>0</v>
      </c>
      <c r="L345" s="240">
        <f t="shared" ref="L345:O345" si="2250">L343-L344</f>
        <v>0</v>
      </c>
      <c r="M345" s="240">
        <f t="shared" si="2250"/>
        <v>0</v>
      </c>
      <c r="N345" s="240">
        <f t="shared" si="2250"/>
        <v>0</v>
      </c>
      <c r="O345" s="240">
        <f t="shared" si="2250"/>
        <v>0</v>
      </c>
      <c r="P345" s="240">
        <f>P343-P344</f>
        <v>0</v>
      </c>
      <c r="Q345" s="240">
        <f t="shared" ref="Q345:AP345" si="2251">Q343-Q344</f>
        <v>0</v>
      </c>
      <c r="R345" s="240">
        <f t="shared" si="2251"/>
        <v>0</v>
      </c>
      <c r="S345" s="240">
        <f t="shared" si="2251"/>
        <v>0</v>
      </c>
      <c r="T345" s="240">
        <f t="shared" si="2251"/>
        <v>0</v>
      </c>
      <c r="U345" s="240">
        <f t="shared" si="2251"/>
        <v>0</v>
      </c>
      <c r="V345" s="240">
        <f t="shared" si="2251"/>
        <v>0</v>
      </c>
      <c r="W345" s="240">
        <f t="shared" si="2251"/>
        <v>0</v>
      </c>
      <c r="X345" s="240">
        <f t="shared" si="2251"/>
        <v>0</v>
      </c>
      <c r="Y345" s="240">
        <f t="shared" si="2251"/>
        <v>0</v>
      </c>
      <c r="Z345" s="240">
        <f t="shared" si="2251"/>
        <v>0</v>
      </c>
      <c r="AA345" s="240">
        <f t="shared" si="2251"/>
        <v>0</v>
      </c>
      <c r="AB345" s="240">
        <f t="shared" si="2251"/>
        <v>0</v>
      </c>
      <c r="AC345" s="240">
        <f t="shared" si="2251"/>
        <v>0</v>
      </c>
      <c r="AD345" s="240">
        <f t="shared" si="2251"/>
        <v>0</v>
      </c>
      <c r="AE345" s="240">
        <f t="shared" si="2251"/>
        <v>0</v>
      </c>
      <c r="AF345" s="240">
        <f t="shared" si="2251"/>
        <v>0</v>
      </c>
      <c r="AG345" s="240">
        <f t="shared" si="2251"/>
        <v>0</v>
      </c>
      <c r="AH345" s="240">
        <f t="shared" si="2251"/>
        <v>0</v>
      </c>
      <c r="AI345" s="240">
        <f t="shared" si="2251"/>
        <v>0</v>
      </c>
      <c r="AJ345" s="240">
        <f t="shared" si="2251"/>
        <v>0</v>
      </c>
      <c r="AK345" s="240">
        <f t="shared" si="2251"/>
        <v>0</v>
      </c>
      <c r="AL345" s="240">
        <f t="shared" si="2251"/>
        <v>0</v>
      </c>
      <c r="AM345" s="240">
        <f t="shared" si="2251"/>
        <v>0</v>
      </c>
      <c r="AN345" s="240">
        <f t="shared" si="2251"/>
        <v>0</v>
      </c>
      <c r="AO345" s="240">
        <f t="shared" si="2251"/>
        <v>0</v>
      </c>
      <c r="AP345" s="240">
        <f t="shared" si="2251"/>
        <v>0</v>
      </c>
      <c r="AQ345" s="238">
        <f>SUM(K345:AP345)</f>
        <v>0</v>
      </c>
    </row>
    <row r="346" spans="1:43" x14ac:dyDescent="0.2">
      <c r="A346" s="227"/>
      <c r="B346" s="228"/>
      <c r="C346" s="228"/>
      <c r="D346" s="228"/>
      <c r="E346" s="232"/>
      <c r="F346" s="233" t="s">
        <v>72</v>
      </c>
      <c r="G346" s="240">
        <f t="shared" ref="G346" si="2252">G345</f>
        <v>0</v>
      </c>
      <c r="H346" s="240">
        <f t="shared" ref="H346" si="2253">G346+H345</f>
        <v>0</v>
      </c>
      <c r="I346" s="240">
        <f t="shared" ref="I346" si="2254">H346+I345</f>
        <v>0</v>
      </c>
      <c r="J346" s="240">
        <f t="shared" ref="J346" si="2255">I346+J345</f>
        <v>0</v>
      </c>
      <c r="K346" s="240">
        <f>J346+K345</f>
        <v>0</v>
      </c>
      <c r="L346" s="240">
        <f>K346+L345</f>
        <v>0</v>
      </c>
      <c r="M346" s="240">
        <f t="shared" ref="M346" si="2256">L346+M345</f>
        <v>0</v>
      </c>
      <c r="N346" s="240">
        <f t="shared" ref="N346" si="2257">M346+N345</f>
        <v>0</v>
      </c>
      <c r="O346" s="240">
        <f t="shared" ref="O346" si="2258">N346+O345</f>
        <v>0</v>
      </c>
      <c r="P346" s="240">
        <f t="shared" ref="P346" si="2259">O346+P345</f>
        <v>0</v>
      </c>
      <c r="Q346" s="240">
        <f t="shared" ref="Q346" si="2260">P346+Q345</f>
        <v>0</v>
      </c>
      <c r="R346" s="240">
        <f t="shared" ref="R346" si="2261">Q346+R345</f>
        <v>0</v>
      </c>
      <c r="S346" s="240">
        <f t="shared" ref="S346" si="2262">R346+S345</f>
        <v>0</v>
      </c>
      <c r="T346" s="240">
        <f t="shared" ref="T346" si="2263">S346+T345</f>
        <v>0</v>
      </c>
      <c r="U346" s="240">
        <f t="shared" ref="U346" si="2264">T346+U345</f>
        <v>0</v>
      </c>
      <c r="V346" s="240">
        <f t="shared" ref="V346" si="2265">U346+V345</f>
        <v>0</v>
      </c>
      <c r="W346" s="240">
        <f t="shared" ref="W346" si="2266">V346+W345</f>
        <v>0</v>
      </c>
      <c r="X346" s="240">
        <f t="shared" ref="X346" si="2267">W346+X345</f>
        <v>0</v>
      </c>
      <c r="Y346" s="240">
        <f t="shared" ref="Y346" si="2268">X346+Y345</f>
        <v>0</v>
      </c>
      <c r="Z346" s="240">
        <f t="shared" ref="Z346" si="2269">Y346+Z345</f>
        <v>0</v>
      </c>
      <c r="AA346" s="240">
        <f t="shared" ref="AA346" si="2270">Z346+AA345</f>
        <v>0</v>
      </c>
      <c r="AB346" s="240">
        <f t="shared" ref="AB346" si="2271">AA346+AB345</f>
        <v>0</v>
      </c>
      <c r="AC346" s="240">
        <f t="shared" ref="AC346" si="2272">AB346+AC345</f>
        <v>0</v>
      </c>
      <c r="AD346" s="240">
        <f t="shared" ref="AD346" si="2273">AC346+AD345</f>
        <v>0</v>
      </c>
      <c r="AE346" s="240">
        <f t="shared" ref="AE346" si="2274">AD346+AE345</f>
        <v>0</v>
      </c>
      <c r="AF346" s="240">
        <f t="shared" ref="AF346" si="2275">AE346+AF345</f>
        <v>0</v>
      </c>
      <c r="AG346" s="240">
        <f t="shared" ref="AG346" si="2276">AF346+AG345</f>
        <v>0</v>
      </c>
      <c r="AH346" s="240">
        <f t="shared" ref="AH346" si="2277">AG346+AH345</f>
        <v>0</v>
      </c>
      <c r="AI346" s="240">
        <f t="shared" ref="AI346" si="2278">AH346+AI345</f>
        <v>0</v>
      </c>
      <c r="AJ346" s="240">
        <f t="shared" ref="AJ346" si="2279">AI346+AJ345</f>
        <v>0</v>
      </c>
      <c r="AK346" s="240">
        <f t="shared" ref="AK346" si="2280">AJ346+AK345</f>
        <v>0</v>
      </c>
      <c r="AL346" s="240">
        <f t="shared" ref="AL346" si="2281">AK346+AL345</f>
        <v>0</v>
      </c>
      <c r="AM346" s="240">
        <f t="shared" ref="AM346" si="2282">AL346+AM345</f>
        <v>0</v>
      </c>
      <c r="AN346" s="240">
        <f t="shared" ref="AN346" si="2283">AM346+AN345</f>
        <v>0</v>
      </c>
      <c r="AO346" s="240">
        <f t="shared" ref="AO346" si="2284">AN346+AO345</f>
        <v>0</v>
      </c>
      <c r="AP346" s="240">
        <f t="shared" ref="AP346" si="2285">AO346+AP345</f>
        <v>0</v>
      </c>
      <c r="AQ346" s="238">
        <f>AQ345</f>
        <v>0</v>
      </c>
    </row>
    <row r="347" spans="1:43" x14ac:dyDescent="0.2">
      <c r="A347" s="223"/>
      <c r="B347" s="224"/>
      <c r="C347" s="224"/>
      <c r="D347" s="224"/>
      <c r="E347" s="225"/>
      <c r="F347" s="224"/>
      <c r="G347" s="224"/>
      <c r="H347" s="224"/>
      <c r="I347" s="224"/>
      <c r="J347" s="224"/>
      <c r="K347" s="224"/>
      <c r="L347" s="224"/>
      <c r="M347" s="224"/>
      <c r="N347" s="224"/>
      <c r="O347" s="224"/>
      <c r="P347" s="224"/>
      <c r="Q347" s="224"/>
      <c r="R347" s="224"/>
      <c r="S347" s="224"/>
      <c r="T347" s="224"/>
      <c r="U347" s="224"/>
      <c r="V347" s="224"/>
      <c r="W347" s="224"/>
      <c r="X347" s="224"/>
      <c r="Y347" s="224"/>
      <c r="Z347" s="224"/>
      <c r="AA347" s="224"/>
      <c r="AB347" s="224"/>
      <c r="AC347" s="224"/>
      <c r="AD347" s="224"/>
      <c r="AE347" s="224"/>
      <c r="AF347" s="224"/>
      <c r="AG347" s="224"/>
      <c r="AH347" s="224"/>
      <c r="AI347" s="224"/>
      <c r="AJ347" s="224"/>
      <c r="AK347" s="224"/>
      <c r="AL347" s="224"/>
      <c r="AM347" s="224"/>
      <c r="AN347" s="224"/>
      <c r="AO347" s="224"/>
      <c r="AP347" s="224"/>
      <c r="AQ347" s="226"/>
    </row>
    <row r="348" spans="1:43" x14ac:dyDescent="0.2">
      <c r="A348" s="235"/>
      <c r="B348" s="231"/>
      <c r="C348" s="231"/>
      <c r="D348" s="231"/>
      <c r="E348" s="230" t="s">
        <v>76</v>
      </c>
      <c r="F348" s="236" t="s">
        <v>69</v>
      </c>
      <c r="G348" s="237"/>
      <c r="H348" s="237"/>
      <c r="I348" s="237"/>
      <c r="J348" s="237"/>
      <c r="K348" s="237"/>
      <c r="L348" s="237"/>
      <c r="M348" s="237"/>
      <c r="N348" s="237"/>
      <c r="O348" s="237"/>
      <c r="P348" s="237"/>
      <c r="Q348" s="237"/>
      <c r="R348" s="237"/>
      <c r="S348" s="237"/>
      <c r="T348" s="237"/>
      <c r="U348" s="237"/>
      <c r="V348" s="237"/>
      <c r="W348" s="237"/>
      <c r="X348" s="237"/>
      <c r="Y348" s="237"/>
      <c r="Z348" s="237"/>
      <c r="AA348" s="237"/>
      <c r="AB348" s="237"/>
      <c r="AC348" s="237"/>
      <c r="AD348" s="237"/>
      <c r="AE348" s="237"/>
      <c r="AF348" s="237"/>
      <c r="AG348" s="237"/>
      <c r="AH348" s="237"/>
      <c r="AI348" s="237"/>
      <c r="AJ348" s="237"/>
      <c r="AK348" s="237"/>
      <c r="AL348" s="237"/>
      <c r="AM348" s="237"/>
      <c r="AN348" s="237"/>
      <c r="AO348" s="237"/>
      <c r="AP348" s="237"/>
      <c r="AQ348" s="238">
        <f>SUM(K348:AP348)</f>
        <v>0</v>
      </c>
    </row>
    <row r="349" spans="1:43" x14ac:dyDescent="0.2">
      <c r="A349" s="223"/>
      <c r="B349" s="224"/>
      <c r="C349" s="224"/>
      <c r="D349" s="224"/>
      <c r="E349" s="239"/>
      <c r="F349" s="226" t="s">
        <v>70</v>
      </c>
      <c r="G349" s="240"/>
      <c r="H349" s="240"/>
      <c r="I349" s="240"/>
      <c r="J349" s="240"/>
      <c r="K349" s="240"/>
      <c r="L349" s="240"/>
      <c r="M349" s="240"/>
      <c r="N349" s="240"/>
      <c r="O349" s="240"/>
      <c r="P349" s="240"/>
      <c r="Q349" s="240"/>
      <c r="R349" s="240"/>
      <c r="S349" s="240"/>
      <c r="T349" s="240"/>
      <c r="U349" s="240"/>
      <c r="V349" s="240"/>
      <c r="W349" s="240"/>
      <c r="X349" s="240"/>
      <c r="Y349" s="240"/>
      <c r="Z349" s="240"/>
      <c r="AA349" s="240"/>
      <c r="AB349" s="240"/>
      <c r="AC349" s="240"/>
      <c r="AD349" s="240"/>
      <c r="AE349" s="240"/>
      <c r="AF349" s="240"/>
      <c r="AG349" s="240"/>
      <c r="AH349" s="240"/>
      <c r="AI349" s="240"/>
      <c r="AJ349" s="240"/>
      <c r="AK349" s="240"/>
      <c r="AL349" s="240"/>
      <c r="AM349" s="240"/>
      <c r="AN349" s="240"/>
      <c r="AO349" s="240"/>
      <c r="AP349" s="240"/>
      <c r="AQ349" s="238">
        <f>SUM(K349:AP349)</f>
        <v>0</v>
      </c>
    </row>
    <row r="350" spans="1:43" x14ac:dyDescent="0.2">
      <c r="A350" s="223"/>
      <c r="B350" s="224"/>
      <c r="C350" s="224"/>
      <c r="D350" s="224"/>
      <c r="E350" s="239"/>
      <c r="F350" s="226" t="s">
        <v>71</v>
      </c>
      <c r="G350" s="240">
        <f>G348-G349</f>
        <v>0</v>
      </c>
      <c r="H350" s="240">
        <f t="shared" ref="H350:J350" si="2286">H348-H349</f>
        <v>0</v>
      </c>
      <c r="I350" s="240">
        <f t="shared" si="2286"/>
        <v>0</v>
      </c>
      <c r="J350" s="240">
        <f t="shared" si="2286"/>
        <v>0</v>
      </c>
      <c r="K350" s="240">
        <f>K348-K349</f>
        <v>0</v>
      </c>
      <c r="L350" s="240">
        <f t="shared" ref="L350:O350" si="2287">L348-L349</f>
        <v>0</v>
      </c>
      <c r="M350" s="240">
        <f t="shared" si="2287"/>
        <v>0</v>
      </c>
      <c r="N350" s="240">
        <f t="shared" si="2287"/>
        <v>0</v>
      </c>
      <c r="O350" s="240">
        <f t="shared" si="2287"/>
        <v>0</v>
      </c>
      <c r="P350" s="240">
        <f>P348-P349</f>
        <v>0</v>
      </c>
      <c r="Q350" s="240">
        <f t="shared" ref="Q350:AP350" si="2288">Q348-Q349</f>
        <v>0</v>
      </c>
      <c r="R350" s="240">
        <f t="shared" si="2288"/>
        <v>0</v>
      </c>
      <c r="S350" s="240">
        <f t="shared" si="2288"/>
        <v>0</v>
      </c>
      <c r="T350" s="240">
        <f t="shared" si="2288"/>
        <v>0</v>
      </c>
      <c r="U350" s="240">
        <f t="shared" si="2288"/>
        <v>0</v>
      </c>
      <c r="V350" s="240">
        <f t="shared" si="2288"/>
        <v>0</v>
      </c>
      <c r="W350" s="240">
        <f t="shared" si="2288"/>
        <v>0</v>
      </c>
      <c r="X350" s="240">
        <f t="shared" si="2288"/>
        <v>0</v>
      </c>
      <c r="Y350" s="240">
        <f t="shared" si="2288"/>
        <v>0</v>
      </c>
      <c r="Z350" s="240">
        <f t="shared" si="2288"/>
        <v>0</v>
      </c>
      <c r="AA350" s="240">
        <f t="shared" si="2288"/>
        <v>0</v>
      </c>
      <c r="AB350" s="240">
        <f t="shared" si="2288"/>
        <v>0</v>
      </c>
      <c r="AC350" s="240">
        <f t="shared" si="2288"/>
        <v>0</v>
      </c>
      <c r="AD350" s="240">
        <f t="shared" si="2288"/>
        <v>0</v>
      </c>
      <c r="AE350" s="240">
        <f t="shared" si="2288"/>
        <v>0</v>
      </c>
      <c r="AF350" s="240">
        <f t="shared" si="2288"/>
        <v>0</v>
      </c>
      <c r="AG350" s="240">
        <f t="shared" si="2288"/>
        <v>0</v>
      </c>
      <c r="AH350" s="240">
        <f t="shared" si="2288"/>
        <v>0</v>
      </c>
      <c r="AI350" s="240">
        <f t="shared" si="2288"/>
        <v>0</v>
      </c>
      <c r="AJ350" s="240">
        <f t="shared" si="2288"/>
        <v>0</v>
      </c>
      <c r="AK350" s="240">
        <f t="shared" si="2288"/>
        <v>0</v>
      </c>
      <c r="AL350" s="240">
        <f t="shared" si="2288"/>
        <v>0</v>
      </c>
      <c r="AM350" s="240">
        <f t="shared" si="2288"/>
        <v>0</v>
      </c>
      <c r="AN350" s="240">
        <f t="shared" si="2288"/>
        <v>0</v>
      </c>
      <c r="AO350" s="240">
        <f t="shared" si="2288"/>
        <v>0</v>
      </c>
      <c r="AP350" s="240">
        <f t="shared" si="2288"/>
        <v>0</v>
      </c>
      <c r="AQ350" s="238">
        <f>SUM(K350:AP350)</f>
        <v>0</v>
      </c>
    </row>
    <row r="351" spans="1:43" x14ac:dyDescent="0.2">
      <c r="A351" s="227"/>
      <c r="B351" s="228"/>
      <c r="C351" s="228"/>
      <c r="D351" s="228"/>
      <c r="E351" s="232"/>
      <c r="F351" s="233" t="s">
        <v>72</v>
      </c>
      <c r="G351" s="240">
        <f t="shared" ref="G351" si="2289">G350</f>
        <v>0</v>
      </c>
      <c r="H351" s="240">
        <f t="shared" ref="H351" si="2290">G351+H350</f>
        <v>0</v>
      </c>
      <c r="I351" s="240">
        <f t="shared" ref="I351" si="2291">H351+I350</f>
        <v>0</v>
      </c>
      <c r="J351" s="240">
        <f t="shared" ref="J351" si="2292">I351+J350</f>
        <v>0</v>
      </c>
      <c r="K351" s="240">
        <f>J351+K350</f>
        <v>0</v>
      </c>
      <c r="L351" s="240">
        <f>K351+L350</f>
        <v>0</v>
      </c>
      <c r="M351" s="240">
        <f t="shared" ref="M351" si="2293">L351+M350</f>
        <v>0</v>
      </c>
      <c r="N351" s="240">
        <f t="shared" ref="N351" si="2294">M351+N350</f>
        <v>0</v>
      </c>
      <c r="O351" s="240">
        <f t="shared" ref="O351" si="2295">N351+O350</f>
        <v>0</v>
      </c>
      <c r="P351" s="240">
        <f t="shared" ref="P351" si="2296">O351+P350</f>
        <v>0</v>
      </c>
      <c r="Q351" s="240">
        <f t="shared" ref="Q351" si="2297">P351+Q350</f>
        <v>0</v>
      </c>
      <c r="R351" s="240">
        <f t="shared" ref="R351" si="2298">Q351+R350</f>
        <v>0</v>
      </c>
      <c r="S351" s="240">
        <f t="shared" ref="S351" si="2299">R351+S350</f>
        <v>0</v>
      </c>
      <c r="T351" s="240">
        <f t="shared" ref="T351" si="2300">S351+T350</f>
        <v>0</v>
      </c>
      <c r="U351" s="240">
        <f t="shared" ref="U351" si="2301">T351+U350</f>
        <v>0</v>
      </c>
      <c r="V351" s="240">
        <f t="shared" ref="V351" si="2302">U351+V350</f>
        <v>0</v>
      </c>
      <c r="W351" s="240">
        <f t="shared" ref="W351" si="2303">V351+W350</f>
        <v>0</v>
      </c>
      <c r="X351" s="240">
        <f t="shared" ref="X351" si="2304">W351+X350</f>
        <v>0</v>
      </c>
      <c r="Y351" s="240">
        <f t="shared" ref="Y351" si="2305">X351+Y350</f>
        <v>0</v>
      </c>
      <c r="Z351" s="240">
        <f t="shared" ref="Z351" si="2306">Y351+Z350</f>
        <v>0</v>
      </c>
      <c r="AA351" s="240">
        <f t="shared" ref="AA351" si="2307">Z351+AA350</f>
        <v>0</v>
      </c>
      <c r="AB351" s="240">
        <f t="shared" ref="AB351" si="2308">AA351+AB350</f>
        <v>0</v>
      </c>
      <c r="AC351" s="240">
        <f t="shared" ref="AC351" si="2309">AB351+AC350</f>
        <v>0</v>
      </c>
      <c r="AD351" s="240">
        <f t="shared" ref="AD351" si="2310">AC351+AD350</f>
        <v>0</v>
      </c>
      <c r="AE351" s="240">
        <f t="shared" ref="AE351" si="2311">AD351+AE350</f>
        <v>0</v>
      </c>
      <c r="AF351" s="240">
        <f t="shared" ref="AF351" si="2312">AE351+AF350</f>
        <v>0</v>
      </c>
      <c r="AG351" s="240">
        <f t="shared" ref="AG351" si="2313">AF351+AG350</f>
        <v>0</v>
      </c>
      <c r="AH351" s="240">
        <f t="shared" ref="AH351" si="2314">AG351+AH350</f>
        <v>0</v>
      </c>
      <c r="AI351" s="240">
        <f t="shared" ref="AI351" si="2315">AH351+AI350</f>
        <v>0</v>
      </c>
      <c r="AJ351" s="240">
        <f t="shared" ref="AJ351" si="2316">AI351+AJ350</f>
        <v>0</v>
      </c>
      <c r="AK351" s="240">
        <f t="shared" ref="AK351" si="2317">AJ351+AK350</f>
        <v>0</v>
      </c>
      <c r="AL351" s="240">
        <f t="shared" ref="AL351" si="2318">AK351+AL350</f>
        <v>0</v>
      </c>
      <c r="AM351" s="240">
        <f t="shared" ref="AM351" si="2319">AL351+AM350</f>
        <v>0</v>
      </c>
      <c r="AN351" s="240">
        <f t="shared" ref="AN351" si="2320">AM351+AN350</f>
        <v>0</v>
      </c>
      <c r="AO351" s="240">
        <f t="shared" ref="AO351" si="2321">AN351+AO350</f>
        <v>0</v>
      </c>
      <c r="AP351" s="240">
        <f t="shared" ref="AP351" si="2322">AO351+AP350</f>
        <v>0</v>
      </c>
      <c r="AQ351" s="238">
        <f>AQ350</f>
        <v>0</v>
      </c>
    </row>
    <row r="352" spans="1:43" x14ac:dyDescent="0.2">
      <c r="A352" s="223"/>
      <c r="B352" s="224"/>
      <c r="C352" s="224"/>
      <c r="D352" s="224"/>
      <c r="E352" s="225"/>
      <c r="F352" s="224"/>
      <c r="G352" s="224"/>
      <c r="H352" s="224"/>
      <c r="I352" s="224"/>
      <c r="J352" s="224"/>
      <c r="K352" s="224"/>
      <c r="L352" s="224"/>
      <c r="M352" s="224"/>
      <c r="N352" s="224"/>
      <c r="O352" s="224"/>
      <c r="P352" s="224"/>
      <c r="Q352" s="224"/>
      <c r="R352" s="224"/>
      <c r="S352" s="224"/>
      <c r="T352" s="224"/>
      <c r="U352" s="224"/>
      <c r="V352" s="224"/>
      <c r="W352" s="224"/>
      <c r="X352" s="224"/>
      <c r="Y352" s="224"/>
      <c r="Z352" s="224"/>
      <c r="AA352" s="224"/>
      <c r="AB352" s="224"/>
      <c r="AC352" s="224"/>
      <c r="AD352" s="224"/>
      <c r="AE352" s="224"/>
      <c r="AF352" s="224"/>
      <c r="AG352" s="224"/>
      <c r="AH352" s="224"/>
      <c r="AI352" s="224"/>
      <c r="AJ352" s="224"/>
      <c r="AK352" s="224"/>
      <c r="AL352" s="224"/>
      <c r="AM352" s="224"/>
      <c r="AN352" s="224"/>
      <c r="AO352" s="224"/>
      <c r="AP352" s="224"/>
      <c r="AQ352" s="226"/>
    </row>
    <row r="353" spans="1:43" x14ac:dyDescent="0.2">
      <c r="A353" s="235"/>
      <c r="B353" s="231"/>
      <c r="C353" s="231"/>
      <c r="D353" s="231"/>
      <c r="E353" s="230" t="s">
        <v>77</v>
      </c>
      <c r="F353" s="236" t="s">
        <v>69</v>
      </c>
      <c r="G353" s="237"/>
      <c r="H353" s="237"/>
      <c r="I353" s="237"/>
      <c r="J353" s="237"/>
      <c r="K353" s="237"/>
      <c r="L353" s="237"/>
      <c r="M353" s="237"/>
      <c r="N353" s="237"/>
      <c r="O353" s="237"/>
      <c r="P353" s="237"/>
      <c r="Q353" s="237"/>
      <c r="R353" s="237"/>
      <c r="S353" s="237"/>
      <c r="T353" s="237"/>
      <c r="U353" s="237"/>
      <c r="V353" s="237"/>
      <c r="W353" s="237"/>
      <c r="X353" s="237"/>
      <c r="Y353" s="237"/>
      <c r="Z353" s="237"/>
      <c r="AA353" s="237"/>
      <c r="AB353" s="237"/>
      <c r="AC353" s="237"/>
      <c r="AD353" s="237"/>
      <c r="AE353" s="237"/>
      <c r="AF353" s="237"/>
      <c r="AG353" s="237"/>
      <c r="AH353" s="237"/>
      <c r="AI353" s="237"/>
      <c r="AJ353" s="237"/>
      <c r="AK353" s="237"/>
      <c r="AL353" s="237"/>
      <c r="AM353" s="237"/>
      <c r="AN353" s="237"/>
      <c r="AO353" s="237"/>
      <c r="AP353" s="237"/>
      <c r="AQ353" s="238">
        <f>SUM(K353:AP353)</f>
        <v>0</v>
      </c>
    </row>
    <row r="354" spans="1:43" x14ac:dyDescent="0.2">
      <c r="A354" s="223"/>
      <c r="B354" s="224"/>
      <c r="C354" s="224"/>
      <c r="D354" s="224"/>
      <c r="E354" s="239"/>
      <c r="F354" s="226" t="s">
        <v>70</v>
      </c>
      <c r="G354" s="240"/>
      <c r="H354" s="240"/>
      <c r="I354" s="240"/>
      <c r="J354" s="240"/>
      <c r="K354" s="240"/>
      <c r="L354" s="240"/>
      <c r="M354" s="240"/>
      <c r="N354" s="240"/>
      <c r="O354" s="240"/>
      <c r="P354" s="240"/>
      <c r="Q354" s="240"/>
      <c r="R354" s="240"/>
      <c r="S354" s="240"/>
      <c r="T354" s="240"/>
      <c r="U354" s="240"/>
      <c r="V354" s="240"/>
      <c r="W354" s="240"/>
      <c r="X354" s="240"/>
      <c r="Y354" s="240"/>
      <c r="Z354" s="240"/>
      <c r="AA354" s="240"/>
      <c r="AB354" s="240"/>
      <c r="AC354" s="240"/>
      <c r="AD354" s="240"/>
      <c r="AE354" s="240"/>
      <c r="AF354" s="240"/>
      <c r="AG354" s="240"/>
      <c r="AH354" s="240"/>
      <c r="AI354" s="240"/>
      <c r="AJ354" s="240"/>
      <c r="AK354" s="240"/>
      <c r="AL354" s="240"/>
      <c r="AM354" s="240"/>
      <c r="AN354" s="240"/>
      <c r="AO354" s="240"/>
      <c r="AP354" s="240"/>
      <c r="AQ354" s="238">
        <f>SUM(K354:AP354)</f>
        <v>0</v>
      </c>
    </row>
    <row r="355" spans="1:43" x14ac:dyDescent="0.2">
      <c r="A355" s="223"/>
      <c r="B355" s="224"/>
      <c r="C355" s="224"/>
      <c r="D355" s="224"/>
      <c r="E355" s="239"/>
      <c r="F355" s="226" t="s">
        <v>71</v>
      </c>
      <c r="G355" s="240">
        <f>G353-G354</f>
        <v>0</v>
      </c>
      <c r="H355" s="240">
        <f t="shared" ref="H355:J355" si="2323">H353-H354</f>
        <v>0</v>
      </c>
      <c r="I355" s="240">
        <f t="shared" si="2323"/>
        <v>0</v>
      </c>
      <c r="J355" s="240">
        <f t="shared" si="2323"/>
        <v>0</v>
      </c>
      <c r="K355" s="240">
        <f>K353-K354</f>
        <v>0</v>
      </c>
      <c r="L355" s="240">
        <f t="shared" ref="L355:O355" si="2324">L353-L354</f>
        <v>0</v>
      </c>
      <c r="M355" s="240">
        <f t="shared" si="2324"/>
        <v>0</v>
      </c>
      <c r="N355" s="240">
        <f t="shared" si="2324"/>
        <v>0</v>
      </c>
      <c r="O355" s="240">
        <f t="shared" si="2324"/>
        <v>0</v>
      </c>
      <c r="P355" s="240">
        <f>P353-P354</f>
        <v>0</v>
      </c>
      <c r="Q355" s="240">
        <f t="shared" ref="Q355:AP355" si="2325">Q353-Q354</f>
        <v>0</v>
      </c>
      <c r="R355" s="240">
        <f t="shared" si="2325"/>
        <v>0</v>
      </c>
      <c r="S355" s="240">
        <f t="shared" si="2325"/>
        <v>0</v>
      </c>
      <c r="T355" s="240">
        <f t="shared" si="2325"/>
        <v>0</v>
      </c>
      <c r="U355" s="240">
        <f t="shared" si="2325"/>
        <v>0</v>
      </c>
      <c r="V355" s="240">
        <f t="shared" si="2325"/>
        <v>0</v>
      </c>
      <c r="W355" s="240">
        <f t="shared" si="2325"/>
        <v>0</v>
      </c>
      <c r="X355" s="240">
        <f t="shared" si="2325"/>
        <v>0</v>
      </c>
      <c r="Y355" s="240">
        <f t="shared" si="2325"/>
        <v>0</v>
      </c>
      <c r="Z355" s="240">
        <f t="shared" si="2325"/>
        <v>0</v>
      </c>
      <c r="AA355" s="240">
        <f t="shared" si="2325"/>
        <v>0</v>
      </c>
      <c r="AB355" s="240">
        <f t="shared" si="2325"/>
        <v>0</v>
      </c>
      <c r="AC355" s="240">
        <f t="shared" si="2325"/>
        <v>0</v>
      </c>
      <c r="AD355" s="240">
        <f t="shared" si="2325"/>
        <v>0</v>
      </c>
      <c r="AE355" s="240">
        <f t="shared" si="2325"/>
        <v>0</v>
      </c>
      <c r="AF355" s="240">
        <f t="shared" si="2325"/>
        <v>0</v>
      </c>
      <c r="AG355" s="240">
        <f t="shared" si="2325"/>
        <v>0</v>
      </c>
      <c r="AH355" s="240">
        <f t="shared" si="2325"/>
        <v>0</v>
      </c>
      <c r="AI355" s="240">
        <f t="shared" si="2325"/>
        <v>0</v>
      </c>
      <c r="AJ355" s="240">
        <f t="shared" si="2325"/>
        <v>0</v>
      </c>
      <c r="AK355" s="240">
        <f t="shared" si="2325"/>
        <v>0</v>
      </c>
      <c r="AL355" s="240">
        <f t="shared" si="2325"/>
        <v>0</v>
      </c>
      <c r="AM355" s="240">
        <f t="shared" si="2325"/>
        <v>0</v>
      </c>
      <c r="AN355" s="240">
        <f t="shared" si="2325"/>
        <v>0</v>
      </c>
      <c r="AO355" s="240">
        <f t="shared" si="2325"/>
        <v>0</v>
      </c>
      <c r="AP355" s="240">
        <f t="shared" si="2325"/>
        <v>0</v>
      </c>
      <c r="AQ355" s="238">
        <f>SUM(K355:AP355)</f>
        <v>0</v>
      </c>
    </row>
    <row r="356" spans="1:43" x14ac:dyDescent="0.2">
      <c r="A356" s="227"/>
      <c r="B356" s="228"/>
      <c r="C356" s="228"/>
      <c r="D356" s="228"/>
      <c r="E356" s="232"/>
      <c r="F356" s="233" t="s">
        <v>72</v>
      </c>
      <c r="G356" s="240">
        <f t="shared" ref="G356" si="2326">G355</f>
        <v>0</v>
      </c>
      <c r="H356" s="240">
        <f t="shared" ref="H356" si="2327">G356+H355</f>
        <v>0</v>
      </c>
      <c r="I356" s="240">
        <f t="shared" ref="I356" si="2328">H356+I355</f>
        <v>0</v>
      </c>
      <c r="J356" s="240">
        <f t="shared" ref="J356" si="2329">I356+J355</f>
        <v>0</v>
      </c>
      <c r="K356" s="240">
        <f>J356+K355</f>
        <v>0</v>
      </c>
      <c r="L356" s="240">
        <f>K356+L355</f>
        <v>0</v>
      </c>
      <c r="M356" s="240">
        <f t="shared" ref="M356" si="2330">L356+M355</f>
        <v>0</v>
      </c>
      <c r="N356" s="240">
        <f t="shared" ref="N356" si="2331">M356+N355</f>
        <v>0</v>
      </c>
      <c r="O356" s="240">
        <f t="shared" ref="O356" si="2332">N356+O355</f>
        <v>0</v>
      </c>
      <c r="P356" s="240">
        <f t="shared" ref="P356" si="2333">O356+P355</f>
        <v>0</v>
      </c>
      <c r="Q356" s="240">
        <f t="shared" ref="Q356" si="2334">P356+Q355</f>
        <v>0</v>
      </c>
      <c r="R356" s="240">
        <f t="shared" ref="R356" si="2335">Q356+R355</f>
        <v>0</v>
      </c>
      <c r="S356" s="240">
        <f t="shared" ref="S356" si="2336">R356+S355</f>
        <v>0</v>
      </c>
      <c r="T356" s="240">
        <f t="shared" ref="T356" si="2337">S356+T355</f>
        <v>0</v>
      </c>
      <c r="U356" s="240">
        <f t="shared" ref="U356" si="2338">T356+U355</f>
        <v>0</v>
      </c>
      <c r="V356" s="240">
        <f t="shared" ref="V356" si="2339">U356+V355</f>
        <v>0</v>
      </c>
      <c r="W356" s="240">
        <f t="shared" ref="W356" si="2340">V356+W355</f>
        <v>0</v>
      </c>
      <c r="X356" s="240">
        <f t="shared" ref="X356" si="2341">W356+X355</f>
        <v>0</v>
      </c>
      <c r="Y356" s="240">
        <f t="shared" ref="Y356" si="2342">X356+Y355</f>
        <v>0</v>
      </c>
      <c r="Z356" s="240">
        <f t="shared" ref="Z356" si="2343">Y356+Z355</f>
        <v>0</v>
      </c>
      <c r="AA356" s="240">
        <f t="shared" ref="AA356" si="2344">Z356+AA355</f>
        <v>0</v>
      </c>
      <c r="AB356" s="240">
        <f t="shared" ref="AB356" si="2345">AA356+AB355</f>
        <v>0</v>
      </c>
      <c r="AC356" s="240">
        <f t="shared" ref="AC356" si="2346">AB356+AC355</f>
        <v>0</v>
      </c>
      <c r="AD356" s="240">
        <f t="shared" ref="AD356" si="2347">AC356+AD355</f>
        <v>0</v>
      </c>
      <c r="AE356" s="240">
        <f t="shared" ref="AE356" si="2348">AD356+AE355</f>
        <v>0</v>
      </c>
      <c r="AF356" s="240">
        <f t="shared" ref="AF356" si="2349">AE356+AF355</f>
        <v>0</v>
      </c>
      <c r="AG356" s="240">
        <f t="shared" ref="AG356" si="2350">AF356+AG355</f>
        <v>0</v>
      </c>
      <c r="AH356" s="240">
        <f t="shared" ref="AH356" si="2351">AG356+AH355</f>
        <v>0</v>
      </c>
      <c r="AI356" s="240">
        <f t="shared" ref="AI356" si="2352">AH356+AI355</f>
        <v>0</v>
      </c>
      <c r="AJ356" s="240">
        <f t="shared" ref="AJ356" si="2353">AI356+AJ355</f>
        <v>0</v>
      </c>
      <c r="AK356" s="240">
        <f t="shared" ref="AK356" si="2354">AJ356+AK355</f>
        <v>0</v>
      </c>
      <c r="AL356" s="240">
        <f t="shared" ref="AL356" si="2355">AK356+AL355</f>
        <v>0</v>
      </c>
      <c r="AM356" s="240">
        <f t="shared" ref="AM356" si="2356">AL356+AM355</f>
        <v>0</v>
      </c>
      <c r="AN356" s="240">
        <f t="shared" ref="AN356" si="2357">AM356+AN355</f>
        <v>0</v>
      </c>
      <c r="AO356" s="240">
        <f t="shared" ref="AO356" si="2358">AN356+AO355</f>
        <v>0</v>
      </c>
      <c r="AP356" s="240">
        <f t="shared" ref="AP356" si="2359">AO356+AP355</f>
        <v>0</v>
      </c>
      <c r="AQ356" s="238">
        <f>AQ355</f>
        <v>0</v>
      </c>
    </row>
    <row r="357" spans="1:43" x14ac:dyDescent="0.2">
      <c r="A357" s="223"/>
      <c r="B357" s="224"/>
      <c r="C357" s="224"/>
      <c r="D357" s="224"/>
      <c r="E357" s="225"/>
      <c r="F357" s="224"/>
      <c r="G357" s="224"/>
      <c r="H357" s="224"/>
      <c r="I357" s="224"/>
      <c r="J357" s="224"/>
      <c r="K357" s="224"/>
      <c r="L357" s="224"/>
      <c r="M357" s="224"/>
      <c r="N357" s="224"/>
      <c r="O357" s="224"/>
      <c r="P357" s="224"/>
      <c r="Q357" s="224"/>
      <c r="R357" s="224"/>
      <c r="S357" s="224"/>
      <c r="T357" s="224"/>
      <c r="U357" s="224"/>
      <c r="V357" s="224"/>
      <c r="W357" s="224"/>
      <c r="X357" s="224"/>
      <c r="Y357" s="224"/>
      <c r="Z357" s="224"/>
      <c r="AA357" s="224"/>
      <c r="AB357" s="224"/>
      <c r="AC357" s="224"/>
      <c r="AD357" s="224"/>
      <c r="AE357" s="224"/>
      <c r="AF357" s="224"/>
      <c r="AG357" s="224"/>
      <c r="AH357" s="224"/>
      <c r="AI357" s="224"/>
      <c r="AJ357" s="224"/>
      <c r="AK357" s="224"/>
      <c r="AL357" s="224"/>
      <c r="AM357" s="224"/>
      <c r="AN357" s="224"/>
      <c r="AO357" s="224"/>
      <c r="AP357" s="224"/>
      <c r="AQ357" s="226"/>
    </row>
    <row r="358" spans="1:43" x14ac:dyDescent="0.2">
      <c r="A358" s="235"/>
      <c r="B358" s="231"/>
      <c r="C358" s="231"/>
      <c r="D358" s="231"/>
      <c r="E358" s="230" t="s">
        <v>17</v>
      </c>
      <c r="F358" s="236" t="s">
        <v>69</v>
      </c>
      <c r="G358" s="237"/>
      <c r="H358" s="237"/>
      <c r="I358" s="237"/>
      <c r="J358" s="237"/>
      <c r="K358" s="237"/>
      <c r="L358" s="237"/>
      <c r="M358" s="237"/>
      <c r="N358" s="237"/>
      <c r="O358" s="237"/>
      <c r="P358" s="237"/>
      <c r="Q358" s="237"/>
      <c r="R358" s="237"/>
      <c r="S358" s="237"/>
      <c r="T358" s="237"/>
      <c r="U358" s="237"/>
      <c r="V358" s="237"/>
      <c r="W358" s="237"/>
      <c r="X358" s="237"/>
      <c r="Y358" s="237"/>
      <c r="Z358" s="237"/>
      <c r="AA358" s="237"/>
      <c r="AB358" s="237"/>
      <c r="AC358" s="237"/>
      <c r="AD358" s="237"/>
      <c r="AE358" s="237"/>
      <c r="AF358" s="237"/>
      <c r="AG358" s="237"/>
      <c r="AH358" s="237"/>
      <c r="AI358" s="237"/>
      <c r="AJ358" s="237"/>
      <c r="AK358" s="237"/>
      <c r="AL358" s="237"/>
      <c r="AM358" s="237"/>
      <c r="AN358" s="237"/>
      <c r="AO358" s="237"/>
      <c r="AP358" s="237"/>
      <c r="AQ358" s="238">
        <f>SUM(K358:AP358)</f>
        <v>0</v>
      </c>
    </row>
    <row r="359" spans="1:43" x14ac:dyDescent="0.2">
      <c r="A359" s="223"/>
      <c r="B359" s="224"/>
      <c r="C359" s="224"/>
      <c r="D359" s="224"/>
      <c r="E359" s="239"/>
      <c r="F359" s="226" t="s">
        <v>70</v>
      </c>
      <c r="G359" s="240"/>
      <c r="H359" s="240"/>
      <c r="I359" s="240"/>
      <c r="J359" s="240"/>
      <c r="K359" s="240"/>
      <c r="L359" s="240"/>
      <c r="M359" s="240"/>
      <c r="N359" s="240"/>
      <c r="O359" s="240"/>
      <c r="P359" s="240"/>
      <c r="Q359" s="240"/>
      <c r="R359" s="240"/>
      <c r="S359" s="240"/>
      <c r="T359" s="240"/>
      <c r="U359" s="240"/>
      <c r="V359" s="240"/>
      <c r="W359" s="240"/>
      <c r="X359" s="240"/>
      <c r="Y359" s="240"/>
      <c r="Z359" s="240"/>
      <c r="AA359" s="240"/>
      <c r="AB359" s="240"/>
      <c r="AC359" s="240"/>
      <c r="AD359" s="240"/>
      <c r="AE359" s="240"/>
      <c r="AF359" s="240"/>
      <c r="AG359" s="240"/>
      <c r="AH359" s="240"/>
      <c r="AI359" s="240"/>
      <c r="AJ359" s="240"/>
      <c r="AK359" s="240"/>
      <c r="AL359" s="240"/>
      <c r="AM359" s="240"/>
      <c r="AN359" s="240"/>
      <c r="AO359" s="240"/>
      <c r="AP359" s="240"/>
      <c r="AQ359" s="238">
        <f>SUM(K359:AP359)</f>
        <v>0</v>
      </c>
    </row>
    <row r="360" spans="1:43" x14ac:dyDescent="0.2">
      <c r="A360" s="223"/>
      <c r="B360" s="224"/>
      <c r="C360" s="224"/>
      <c r="D360" s="224"/>
      <c r="E360" s="239"/>
      <c r="F360" s="226" t="s">
        <v>71</v>
      </c>
      <c r="G360" s="240">
        <f>G358-G359</f>
        <v>0</v>
      </c>
      <c r="H360" s="240">
        <f t="shared" ref="H360:J360" si="2360">H358-H359</f>
        <v>0</v>
      </c>
      <c r="I360" s="240">
        <f t="shared" si="2360"/>
        <v>0</v>
      </c>
      <c r="J360" s="240">
        <f t="shared" si="2360"/>
        <v>0</v>
      </c>
      <c r="K360" s="240">
        <f>K358-K359</f>
        <v>0</v>
      </c>
      <c r="L360" s="240">
        <f t="shared" ref="L360:O360" si="2361">L358-L359</f>
        <v>0</v>
      </c>
      <c r="M360" s="240">
        <f t="shared" si="2361"/>
        <v>0</v>
      </c>
      <c r="N360" s="240">
        <f t="shared" si="2361"/>
        <v>0</v>
      </c>
      <c r="O360" s="240">
        <f t="shared" si="2361"/>
        <v>0</v>
      </c>
      <c r="P360" s="240">
        <f>P358-P359</f>
        <v>0</v>
      </c>
      <c r="Q360" s="240">
        <f t="shared" ref="Q360:AP360" si="2362">Q358-Q359</f>
        <v>0</v>
      </c>
      <c r="R360" s="240">
        <f t="shared" si="2362"/>
        <v>0</v>
      </c>
      <c r="S360" s="240">
        <f t="shared" si="2362"/>
        <v>0</v>
      </c>
      <c r="T360" s="240">
        <f t="shared" si="2362"/>
        <v>0</v>
      </c>
      <c r="U360" s="240">
        <f t="shared" si="2362"/>
        <v>0</v>
      </c>
      <c r="V360" s="240">
        <f t="shared" si="2362"/>
        <v>0</v>
      </c>
      <c r="W360" s="240">
        <f t="shared" si="2362"/>
        <v>0</v>
      </c>
      <c r="X360" s="240">
        <f t="shared" si="2362"/>
        <v>0</v>
      </c>
      <c r="Y360" s="240">
        <f t="shared" si="2362"/>
        <v>0</v>
      </c>
      <c r="Z360" s="240">
        <f t="shared" si="2362"/>
        <v>0</v>
      </c>
      <c r="AA360" s="240">
        <f t="shared" si="2362"/>
        <v>0</v>
      </c>
      <c r="AB360" s="240">
        <f t="shared" si="2362"/>
        <v>0</v>
      </c>
      <c r="AC360" s="240">
        <f t="shared" si="2362"/>
        <v>0</v>
      </c>
      <c r="AD360" s="240">
        <f t="shared" si="2362"/>
        <v>0</v>
      </c>
      <c r="AE360" s="240">
        <f t="shared" si="2362"/>
        <v>0</v>
      </c>
      <c r="AF360" s="240">
        <f t="shared" si="2362"/>
        <v>0</v>
      </c>
      <c r="AG360" s="240">
        <f t="shared" si="2362"/>
        <v>0</v>
      </c>
      <c r="AH360" s="240">
        <f t="shared" si="2362"/>
        <v>0</v>
      </c>
      <c r="AI360" s="240">
        <f t="shared" si="2362"/>
        <v>0</v>
      </c>
      <c r="AJ360" s="240">
        <f t="shared" si="2362"/>
        <v>0</v>
      </c>
      <c r="AK360" s="240">
        <f t="shared" si="2362"/>
        <v>0</v>
      </c>
      <c r="AL360" s="240">
        <f t="shared" si="2362"/>
        <v>0</v>
      </c>
      <c r="AM360" s="240">
        <f t="shared" si="2362"/>
        <v>0</v>
      </c>
      <c r="AN360" s="240">
        <f t="shared" si="2362"/>
        <v>0</v>
      </c>
      <c r="AO360" s="240">
        <f t="shared" si="2362"/>
        <v>0</v>
      </c>
      <c r="AP360" s="240">
        <f t="shared" si="2362"/>
        <v>0</v>
      </c>
      <c r="AQ360" s="238">
        <f>SUM(K360:AP360)</f>
        <v>0</v>
      </c>
    </row>
    <row r="361" spans="1:43" x14ac:dyDescent="0.2">
      <c r="A361" s="227"/>
      <c r="B361" s="228"/>
      <c r="C361" s="228"/>
      <c r="D361" s="228"/>
      <c r="E361" s="232"/>
      <c r="F361" s="233" t="s">
        <v>72</v>
      </c>
      <c r="G361" s="240">
        <f t="shared" ref="G361" si="2363">G360</f>
        <v>0</v>
      </c>
      <c r="H361" s="240">
        <f t="shared" ref="H361" si="2364">G361+H360</f>
        <v>0</v>
      </c>
      <c r="I361" s="240">
        <f t="shared" ref="I361" si="2365">H361+I360</f>
        <v>0</v>
      </c>
      <c r="J361" s="240">
        <f t="shared" ref="J361" si="2366">I361+J360</f>
        <v>0</v>
      </c>
      <c r="K361" s="240">
        <f>J361+K360</f>
        <v>0</v>
      </c>
      <c r="L361" s="240">
        <f>K361+L360</f>
        <v>0</v>
      </c>
      <c r="M361" s="240">
        <f t="shared" ref="M361" si="2367">L361+M360</f>
        <v>0</v>
      </c>
      <c r="N361" s="240">
        <f t="shared" ref="N361" si="2368">M361+N360</f>
        <v>0</v>
      </c>
      <c r="O361" s="240">
        <f t="shared" ref="O361" si="2369">N361+O360</f>
        <v>0</v>
      </c>
      <c r="P361" s="240">
        <f t="shared" ref="P361" si="2370">O361+P360</f>
        <v>0</v>
      </c>
      <c r="Q361" s="240">
        <f t="shared" ref="Q361" si="2371">P361+Q360</f>
        <v>0</v>
      </c>
      <c r="R361" s="240">
        <f t="shared" ref="R361" si="2372">Q361+R360</f>
        <v>0</v>
      </c>
      <c r="S361" s="240">
        <f t="shared" ref="S361" si="2373">R361+S360</f>
        <v>0</v>
      </c>
      <c r="T361" s="240">
        <f t="shared" ref="T361" si="2374">S361+T360</f>
        <v>0</v>
      </c>
      <c r="U361" s="240">
        <f t="shared" ref="U361" si="2375">T361+U360</f>
        <v>0</v>
      </c>
      <c r="V361" s="240">
        <f t="shared" ref="V361" si="2376">U361+V360</f>
        <v>0</v>
      </c>
      <c r="W361" s="240">
        <f t="shared" ref="W361" si="2377">V361+W360</f>
        <v>0</v>
      </c>
      <c r="X361" s="240">
        <f t="shared" ref="X361" si="2378">W361+X360</f>
        <v>0</v>
      </c>
      <c r="Y361" s="240">
        <f t="shared" ref="Y361" si="2379">X361+Y360</f>
        <v>0</v>
      </c>
      <c r="Z361" s="240">
        <f t="shared" ref="Z361" si="2380">Y361+Z360</f>
        <v>0</v>
      </c>
      <c r="AA361" s="240">
        <f t="shared" ref="AA361" si="2381">Z361+AA360</f>
        <v>0</v>
      </c>
      <c r="AB361" s="240">
        <f t="shared" ref="AB361" si="2382">AA361+AB360</f>
        <v>0</v>
      </c>
      <c r="AC361" s="240">
        <f t="shared" ref="AC361" si="2383">AB361+AC360</f>
        <v>0</v>
      </c>
      <c r="AD361" s="240">
        <f t="shared" ref="AD361" si="2384">AC361+AD360</f>
        <v>0</v>
      </c>
      <c r="AE361" s="240">
        <f t="shared" ref="AE361" si="2385">AD361+AE360</f>
        <v>0</v>
      </c>
      <c r="AF361" s="240">
        <f t="shared" ref="AF361" si="2386">AE361+AF360</f>
        <v>0</v>
      </c>
      <c r="AG361" s="240">
        <f t="shared" ref="AG361" si="2387">AF361+AG360</f>
        <v>0</v>
      </c>
      <c r="AH361" s="240">
        <f t="shared" ref="AH361" si="2388">AG361+AH360</f>
        <v>0</v>
      </c>
      <c r="AI361" s="240">
        <f t="shared" ref="AI361" si="2389">AH361+AI360</f>
        <v>0</v>
      </c>
      <c r="AJ361" s="240">
        <f t="shared" ref="AJ361" si="2390">AI361+AJ360</f>
        <v>0</v>
      </c>
      <c r="AK361" s="240">
        <f t="shared" ref="AK361" si="2391">AJ361+AK360</f>
        <v>0</v>
      </c>
      <c r="AL361" s="240">
        <f t="shared" ref="AL361" si="2392">AK361+AL360</f>
        <v>0</v>
      </c>
      <c r="AM361" s="240">
        <f t="shared" ref="AM361" si="2393">AL361+AM360</f>
        <v>0</v>
      </c>
      <c r="AN361" s="240">
        <f t="shared" ref="AN361" si="2394">AM361+AN360</f>
        <v>0</v>
      </c>
      <c r="AO361" s="240">
        <f t="shared" ref="AO361" si="2395">AN361+AO360</f>
        <v>0</v>
      </c>
      <c r="AP361" s="240">
        <f t="shared" ref="AP361" si="2396">AO361+AP360</f>
        <v>0</v>
      </c>
      <c r="AQ361" s="238">
        <f>AQ360</f>
        <v>0</v>
      </c>
    </row>
    <row r="362" spans="1:43" x14ac:dyDescent="0.2">
      <c r="A362" s="223"/>
      <c r="B362" s="224"/>
      <c r="C362" s="224"/>
      <c r="D362" s="224"/>
      <c r="E362" s="225"/>
      <c r="F362" s="224"/>
      <c r="G362" s="224"/>
      <c r="H362" s="224"/>
      <c r="I362" s="224"/>
      <c r="J362" s="224"/>
      <c r="K362" s="224"/>
      <c r="L362" s="224"/>
      <c r="M362" s="224"/>
      <c r="N362" s="224"/>
      <c r="O362" s="224"/>
      <c r="P362" s="224"/>
      <c r="Q362" s="224"/>
      <c r="R362" s="224"/>
      <c r="S362" s="224"/>
      <c r="T362" s="224"/>
      <c r="U362" s="224"/>
      <c r="V362" s="224"/>
      <c r="W362" s="224"/>
      <c r="X362" s="224"/>
      <c r="Y362" s="224"/>
      <c r="Z362" s="224"/>
      <c r="AA362" s="224"/>
      <c r="AB362" s="224"/>
      <c r="AC362" s="224"/>
      <c r="AD362" s="224"/>
      <c r="AE362" s="224"/>
      <c r="AF362" s="224"/>
      <c r="AG362" s="224"/>
      <c r="AH362" s="224"/>
      <c r="AI362" s="224"/>
      <c r="AJ362" s="224"/>
      <c r="AK362" s="224"/>
      <c r="AL362" s="224"/>
      <c r="AM362" s="224"/>
      <c r="AN362" s="224"/>
      <c r="AO362" s="224"/>
      <c r="AP362" s="224"/>
      <c r="AQ362" s="226"/>
    </row>
    <row r="363" spans="1:43" x14ac:dyDescent="0.2">
      <c r="A363" s="235"/>
      <c r="B363" s="231"/>
      <c r="C363" s="231"/>
      <c r="D363" s="231"/>
      <c r="E363" s="230" t="s">
        <v>21</v>
      </c>
      <c r="F363" s="236" t="s">
        <v>69</v>
      </c>
      <c r="G363" s="237"/>
      <c r="H363" s="237"/>
      <c r="I363" s="237"/>
      <c r="J363" s="237"/>
      <c r="K363" s="237"/>
      <c r="L363" s="237"/>
      <c r="M363" s="237"/>
      <c r="N363" s="237"/>
      <c r="O363" s="237"/>
      <c r="P363" s="237"/>
      <c r="Q363" s="237"/>
      <c r="R363" s="237"/>
      <c r="S363" s="237"/>
      <c r="T363" s="237"/>
      <c r="U363" s="237"/>
      <c r="V363" s="237"/>
      <c r="W363" s="237"/>
      <c r="X363" s="237"/>
      <c r="Y363" s="237"/>
      <c r="Z363" s="237"/>
      <c r="AA363" s="237"/>
      <c r="AB363" s="237"/>
      <c r="AC363" s="237"/>
      <c r="AD363" s="237"/>
      <c r="AE363" s="237"/>
      <c r="AF363" s="237"/>
      <c r="AG363" s="237"/>
      <c r="AH363" s="237"/>
      <c r="AI363" s="237"/>
      <c r="AJ363" s="237"/>
      <c r="AK363" s="237"/>
      <c r="AL363" s="237"/>
      <c r="AM363" s="237"/>
      <c r="AN363" s="237"/>
      <c r="AO363" s="237"/>
      <c r="AP363" s="237"/>
      <c r="AQ363" s="238">
        <f>SUM(K363:AP363)</f>
        <v>0</v>
      </c>
    </row>
    <row r="364" spans="1:43" x14ac:dyDescent="0.2">
      <c r="A364" s="223"/>
      <c r="B364" s="224"/>
      <c r="C364" s="224"/>
      <c r="D364" s="224"/>
      <c r="E364" s="239"/>
      <c r="F364" s="226" t="s">
        <v>70</v>
      </c>
      <c r="G364" s="240"/>
      <c r="H364" s="240"/>
      <c r="I364" s="240"/>
      <c r="J364" s="240"/>
      <c r="K364" s="240"/>
      <c r="L364" s="240"/>
      <c r="M364" s="240"/>
      <c r="N364" s="240"/>
      <c r="O364" s="240"/>
      <c r="P364" s="240"/>
      <c r="Q364" s="240"/>
      <c r="R364" s="240"/>
      <c r="S364" s="240"/>
      <c r="T364" s="240"/>
      <c r="U364" s="240"/>
      <c r="V364" s="240"/>
      <c r="W364" s="240"/>
      <c r="X364" s="240"/>
      <c r="Y364" s="240"/>
      <c r="Z364" s="240"/>
      <c r="AA364" s="240"/>
      <c r="AB364" s="240"/>
      <c r="AC364" s="240"/>
      <c r="AD364" s="240"/>
      <c r="AE364" s="240"/>
      <c r="AF364" s="240"/>
      <c r="AG364" s="240"/>
      <c r="AH364" s="240"/>
      <c r="AI364" s="240"/>
      <c r="AJ364" s="240"/>
      <c r="AK364" s="240"/>
      <c r="AL364" s="240"/>
      <c r="AM364" s="240"/>
      <c r="AN364" s="240"/>
      <c r="AO364" s="240"/>
      <c r="AP364" s="240"/>
      <c r="AQ364" s="238">
        <f>SUM(K364:AP364)</f>
        <v>0</v>
      </c>
    </row>
    <row r="365" spans="1:43" x14ac:dyDescent="0.2">
      <c r="A365" s="223"/>
      <c r="B365" s="224"/>
      <c r="C365" s="224"/>
      <c r="D365" s="224"/>
      <c r="E365" s="239"/>
      <c r="F365" s="226" t="s">
        <v>71</v>
      </c>
      <c r="G365" s="240">
        <f>G363-G364</f>
        <v>0</v>
      </c>
      <c r="H365" s="240">
        <f t="shared" ref="H365:J365" si="2397">H363-H364</f>
        <v>0</v>
      </c>
      <c r="I365" s="240">
        <f t="shared" si="2397"/>
        <v>0</v>
      </c>
      <c r="J365" s="240">
        <f t="shared" si="2397"/>
        <v>0</v>
      </c>
      <c r="K365" s="240">
        <f>K363-K364</f>
        <v>0</v>
      </c>
      <c r="L365" s="240">
        <f t="shared" ref="L365:O365" si="2398">L363-L364</f>
        <v>0</v>
      </c>
      <c r="M365" s="240">
        <f t="shared" si="2398"/>
        <v>0</v>
      </c>
      <c r="N365" s="240">
        <f t="shared" si="2398"/>
        <v>0</v>
      </c>
      <c r="O365" s="240">
        <f t="shared" si="2398"/>
        <v>0</v>
      </c>
      <c r="P365" s="240">
        <f>P363-P364</f>
        <v>0</v>
      </c>
      <c r="Q365" s="240">
        <f t="shared" ref="Q365:AP365" si="2399">Q363-Q364</f>
        <v>0</v>
      </c>
      <c r="R365" s="240">
        <f t="shared" si="2399"/>
        <v>0</v>
      </c>
      <c r="S365" s="240">
        <f t="shared" si="2399"/>
        <v>0</v>
      </c>
      <c r="T365" s="240">
        <f t="shared" si="2399"/>
        <v>0</v>
      </c>
      <c r="U365" s="240">
        <f t="shared" si="2399"/>
        <v>0</v>
      </c>
      <c r="V365" s="240">
        <f t="shared" si="2399"/>
        <v>0</v>
      </c>
      <c r="W365" s="240">
        <f t="shared" si="2399"/>
        <v>0</v>
      </c>
      <c r="X365" s="240">
        <f t="shared" si="2399"/>
        <v>0</v>
      </c>
      <c r="Y365" s="240">
        <f t="shared" si="2399"/>
        <v>0</v>
      </c>
      <c r="Z365" s="240">
        <f t="shared" si="2399"/>
        <v>0</v>
      </c>
      <c r="AA365" s="240">
        <f t="shared" si="2399"/>
        <v>0</v>
      </c>
      <c r="AB365" s="240">
        <f t="shared" si="2399"/>
        <v>0</v>
      </c>
      <c r="AC365" s="240">
        <f t="shared" si="2399"/>
        <v>0</v>
      </c>
      <c r="AD365" s="240">
        <f t="shared" si="2399"/>
        <v>0</v>
      </c>
      <c r="AE365" s="240">
        <f t="shared" si="2399"/>
        <v>0</v>
      </c>
      <c r="AF365" s="240">
        <f t="shared" si="2399"/>
        <v>0</v>
      </c>
      <c r="AG365" s="240">
        <f t="shared" si="2399"/>
        <v>0</v>
      </c>
      <c r="AH365" s="240">
        <f t="shared" si="2399"/>
        <v>0</v>
      </c>
      <c r="AI365" s="240">
        <f t="shared" si="2399"/>
        <v>0</v>
      </c>
      <c r="AJ365" s="240">
        <f t="shared" si="2399"/>
        <v>0</v>
      </c>
      <c r="AK365" s="240">
        <f t="shared" si="2399"/>
        <v>0</v>
      </c>
      <c r="AL365" s="240">
        <f t="shared" si="2399"/>
        <v>0</v>
      </c>
      <c r="AM365" s="240">
        <f t="shared" si="2399"/>
        <v>0</v>
      </c>
      <c r="AN365" s="240">
        <f t="shared" si="2399"/>
        <v>0</v>
      </c>
      <c r="AO365" s="240">
        <f t="shared" si="2399"/>
        <v>0</v>
      </c>
      <c r="AP365" s="240">
        <f t="shared" si="2399"/>
        <v>0</v>
      </c>
      <c r="AQ365" s="238">
        <f>SUM(K365:AP365)</f>
        <v>0</v>
      </c>
    </row>
    <row r="366" spans="1:43" x14ac:dyDescent="0.2">
      <c r="A366" s="227"/>
      <c r="B366" s="228"/>
      <c r="C366" s="228"/>
      <c r="D366" s="228"/>
      <c r="E366" s="232"/>
      <c r="F366" s="233" t="s">
        <v>72</v>
      </c>
      <c r="G366" s="240">
        <f t="shared" ref="G366" si="2400">G365</f>
        <v>0</v>
      </c>
      <c r="H366" s="240">
        <f t="shared" ref="H366" si="2401">G366+H365</f>
        <v>0</v>
      </c>
      <c r="I366" s="240">
        <f t="shared" ref="I366" si="2402">H366+I365</f>
        <v>0</v>
      </c>
      <c r="J366" s="240">
        <f t="shared" ref="J366" si="2403">I366+J365</f>
        <v>0</v>
      </c>
      <c r="K366" s="240">
        <f>J366+K365</f>
        <v>0</v>
      </c>
      <c r="L366" s="240">
        <f>K366+L365</f>
        <v>0</v>
      </c>
      <c r="M366" s="240">
        <f t="shared" ref="M366" si="2404">L366+M365</f>
        <v>0</v>
      </c>
      <c r="N366" s="240">
        <f t="shared" ref="N366" si="2405">M366+N365</f>
        <v>0</v>
      </c>
      <c r="O366" s="240">
        <f t="shared" ref="O366" si="2406">N366+O365</f>
        <v>0</v>
      </c>
      <c r="P366" s="240">
        <f t="shared" ref="P366" si="2407">O366+P365</f>
        <v>0</v>
      </c>
      <c r="Q366" s="240">
        <f t="shared" ref="Q366" si="2408">P366+Q365</f>
        <v>0</v>
      </c>
      <c r="R366" s="240">
        <f t="shared" ref="R366" si="2409">Q366+R365</f>
        <v>0</v>
      </c>
      <c r="S366" s="240">
        <f t="shared" ref="S366" si="2410">R366+S365</f>
        <v>0</v>
      </c>
      <c r="T366" s="240">
        <f t="shared" ref="T366" si="2411">S366+T365</f>
        <v>0</v>
      </c>
      <c r="U366" s="240">
        <f t="shared" ref="U366" si="2412">T366+U365</f>
        <v>0</v>
      </c>
      <c r="V366" s="240">
        <f t="shared" ref="V366" si="2413">U366+V365</f>
        <v>0</v>
      </c>
      <c r="W366" s="240">
        <f t="shared" ref="W366" si="2414">V366+W365</f>
        <v>0</v>
      </c>
      <c r="X366" s="240">
        <f t="shared" ref="X366" si="2415">W366+X365</f>
        <v>0</v>
      </c>
      <c r="Y366" s="240">
        <f t="shared" ref="Y366" si="2416">X366+Y365</f>
        <v>0</v>
      </c>
      <c r="Z366" s="240">
        <f t="shared" ref="Z366" si="2417">Y366+Z365</f>
        <v>0</v>
      </c>
      <c r="AA366" s="240">
        <f t="shared" ref="AA366" si="2418">Z366+AA365</f>
        <v>0</v>
      </c>
      <c r="AB366" s="240">
        <f t="shared" ref="AB366" si="2419">AA366+AB365</f>
        <v>0</v>
      </c>
      <c r="AC366" s="240">
        <f t="shared" ref="AC366" si="2420">AB366+AC365</f>
        <v>0</v>
      </c>
      <c r="AD366" s="240">
        <f t="shared" ref="AD366" si="2421">AC366+AD365</f>
        <v>0</v>
      </c>
      <c r="AE366" s="240">
        <f t="shared" ref="AE366" si="2422">AD366+AE365</f>
        <v>0</v>
      </c>
      <c r="AF366" s="240">
        <f t="shared" ref="AF366" si="2423">AE366+AF365</f>
        <v>0</v>
      </c>
      <c r="AG366" s="240">
        <f t="shared" ref="AG366" si="2424">AF366+AG365</f>
        <v>0</v>
      </c>
      <c r="AH366" s="240">
        <f t="shared" ref="AH366" si="2425">AG366+AH365</f>
        <v>0</v>
      </c>
      <c r="AI366" s="240">
        <f t="shared" ref="AI366" si="2426">AH366+AI365</f>
        <v>0</v>
      </c>
      <c r="AJ366" s="240">
        <f t="shared" ref="AJ366" si="2427">AI366+AJ365</f>
        <v>0</v>
      </c>
      <c r="AK366" s="240">
        <f t="shared" ref="AK366" si="2428">AJ366+AK365</f>
        <v>0</v>
      </c>
      <c r="AL366" s="240">
        <f t="shared" ref="AL366" si="2429">AK366+AL365</f>
        <v>0</v>
      </c>
      <c r="AM366" s="240">
        <f t="shared" ref="AM366" si="2430">AL366+AM365</f>
        <v>0</v>
      </c>
      <c r="AN366" s="240">
        <f t="shared" ref="AN366" si="2431">AM366+AN365</f>
        <v>0</v>
      </c>
      <c r="AO366" s="240">
        <f t="shared" ref="AO366" si="2432">AN366+AO365</f>
        <v>0</v>
      </c>
      <c r="AP366" s="240">
        <f t="shared" ref="AP366" si="2433">AO366+AP365</f>
        <v>0</v>
      </c>
      <c r="AQ366" s="238">
        <f>AQ365</f>
        <v>0</v>
      </c>
    </row>
    <row r="367" spans="1:43" x14ac:dyDescent="0.2">
      <c r="A367" s="223"/>
      <c r="B367" s="224"/>
      <c r="C367" s="224"/>
      <c r="D367" s="224"/>
      <c r="E367" s="225"/>
      <c r="F367" s="224"/>
      <c r="G367" s="224"/>
      <c r="H367" s="224"/>
      <c r="I367" s="224"/>
      <c r="J367" s="224"/>
      <c r="K367" s="224"/>
      <c r="L367" s="224"/>
      <c r="M367" s="224"/>
      <c r="N367" s="224"/>
      <c r="O367" s="224"/>
      <c r="P367" s="224"/>
      <c r="Q367" s="224"/>
      <c r="R367" s="224"/>
      <c r="S367" s="224"/>
      <c r="T367" s="224"/>
      <c r="U367" s="224"/>
      <c r="V367" s="224"/>
      <c r="W367" s="224"/>
      <c r="X367" s="224"/>
      <c r="Y367" s="224"/>
      <c r="Z367" s="224"/>
      <c r="AA367" s="224"/>
      <c r="AB367" s="224"/>
      <c r="AC367" s="224"/>
      <c r="AD367" s="224"/>
      <c r="AE367" s="224"/>
      <c r="AF367" s="224"/>
      <c r="AG367" s="224"/>
      <c r="AH367" s="224"/>
      <c r="AI367" s="224"/>
      <c r="AJ367" s="224"/>
      <c r="AK367" s="224"/>
      <c r="AL367" s="224"/>
      <c r="AM367" s="224"/>
      <c r="AN367" s="224"/>
      <c r="AO367" s="224"/>
      <c r="AP367" s="224"/>
      <c r="AQ367" s="226"/>
    </row>
    <row r="368" spans="1:43" x14ac:dyDescent="0.2">
      <c r="A368" s="235"/>
      <c r="B368" s="231"/>
      <c r="C368" s="231"/>
      <c r="D368" s="231"/>
      <c r="E368" s="230" t="s">
        <v>24</v>
      </c>
      <c r="F368" s="236" t="s">
        <v>69</v>
      </c>
      <c r="G368" s="237"/>
      <c r="H368" s="237"/>
      <c r="I368" s="237"/>
      <c r="J368" s="237"/>
      <c r="K368" s="237"/>
      <c r="L368" s="237"/>
      <c r="M368" s="237"/>
      <c r="N368" s="237"/>
      <c r="O368" s="237"/>
      <c r="P368" s="237"/>
      <c r="Q368" s="237"/>
      <c r="R368" s="237"/>
      <c r="S368" s="237"/>
      <c r="T368" s="237"/>
      <c r="U368" s="237"/>
      <c r="V368" s="237"/>
      <c r="W368" s="237"/>
      <c r="X368" s="237"/>
      <c r="Y368" s="237"/>
      <c r="Z368" s="237"/>
      <c r="AA368" s="237"/>
      <c r="AB368" s="237"/>
      <c r="AC368" s="237"/>
      <c r="AD368" s="237"/>
      <c r="AE368" s="237"/>
      <c r="AF368" s="237"/>
      <c r="AG368" s="237"/>
      <c r="AH368" s="237"/>
      <c r="AI368" s="237"/>
      <c r="AJ368" s="237"/>
      <c r="AK368" s="237"/>
      <c r="AL368" s="237"/>
      <c r="AM368" s="237"/>
      <c r="AN368" s="237"/>
      <c r="AO368" s="237"/>
      <c r="AP368" s="237"/>
      <c r="AQ368" s="238">
        <f>SUM(K368:AP368)</f>
        <v>0</v>
      </c>
    </row>
    <row r="369" spans="1:43" x14ac:dyDescent="0.2">
      <c r="A369" s="223"/>
      <c r="B369" s="224"/>
      <c r="C369" s="224"/>
      <c r="D369" s="224"/>
      <c r="E369" s="239"/>
      <c r="F369" s="226" t="s">
        <v>70</v>
      </c>
      <c r="G369" s="240"/>
      <c r="H369" s="240"/>
      <c r="I369" s="240"/>
      <c r="J369" s="240"/>
      <c r="K369" s="240"/>
      <c r="L369" s="240"/>
      <c r="M369" s="240"/>
      <c r="N369" s="240"/>
      <c r="O369" s="240"/>
      <c r="P369" s="240"/>
      <c r="Q369" s="240"/>
      <c r="R369" s="240"/>
      <c r="S369" s="240"/>
      <c r="T369" s="240"/>
      <c r="U369" s="240"/>
      <c r="V369" s="240"/>
      <c r="W369" s="240"/>
      <c r="X369" s="240"/>
      <c r="Y369" s="240"/>
      <c r="Z369" s="240"/>
      <c r="AA369" s="240"/>
      <c r="AB369" s="240"/>
      <c r="AC369" s="240"/>
      <c r="AD369" s="240"/>
      <c r="AE369" s="240"/>
      <c r="AF369" s="240"/>
      <c r="AG369" s="240"/>
      <c r="AH369" s="240"/>
      <c r="AI369" s="240"/>
      <c r="AJ369" s="240"/>
      <c r="AK369" s="240"/>
      <c r="AL369" s="240"/>
      <c r="AM369" s="240"/>
      <c r="AN369" s="240"/>
      <c r="AO369" s="240"/>
      <c r="AP369" s="240"/>
      <c r="AQ369" s="238">
        <f>SUM(K369:AP369)</f>
        <v>0</v>
      </c>
    </row>
    <row r="370" spans="1:43" x14ac:dyDescent="0.2">
      <c r="A370" s="223"/>
      <c r="B370" s="224"/>
      <c r="C370" s="224"/>
      <c r="D370" s="224"/>
      <c r="E370" s="239"/>
      <c r="F370" s="226" t="s">
        <v>71</v>
      </c>
      <c r="G370" s="240">
        <f>G368-G369</f>
        <v>0</v>
      </c>
      <c r="H370" s="240">
        <f t="shared" ref="H370:J370" si="2434">H368-H369</f>
        <v>0</v>
      </c>
      <c r="I370" s="240">
        <f t="shared" si="2434"/>
        <v>0</v>
      </c>
      <c r="J370" s="240">
        <f t="shared" si="2434"/>
        <v>0</v>
      </c>
      <c r="K370" s="240">
        <f>K368-K369</f>
        <v>0</v>
      </c>
      <c r="L370" s="240">
        <f t="shared" ref="L370:O370" si="2435">L368-L369</f>
        <v>0</v>
      </c>
      <c r="M370" s="240">
        <f t="shared" si="2435"/>
        <v>0</v>
      </c>
      <c r="N370" s="240">
        <f t="shared" si="2435"/>
        <v>0</v>
      </c>
      <c r="O370" s="240">
        <f t="shared" si="2435"/>
        <v>0</v>
      </c>
      <c r="P370" s="240">
        <f>P368-P369</f>
        <v>0</v>
      </c>
      <c r="Q370" s="240">
        <f t="shared" ref="Q370:AP370" si="2436">Q368-Q369</f>
        <v>0</v>
      </c>
      <c r="R370" s="240">
        <f t="shared" si="2436"/>
        <v>0</v>
      </c>
      <c r="S370" s="240">
        <f t="shared" si="2436"/>
        <v>0</v>
      </c>
      <c r="T370" s="240">
        <f t="shared" si="2436"/>
        <v>0</v>
      </c>
      <c r="U370" s="240">
        <f t="shared" si="2436"/>
        <v>0</v>
      </c>
      <c r="V370" s="240">
        <f t="shared" si="2436"/>
        <v>0</v>
      </c>
      <c r="W370" s="240">
        <f t="shared" si="2436"/>
        <v>0</v>
      </c>
      <c r="X370" s="240">
        <f t="shared" si="2436"/>
        <v>0</v>
      </c>
      <c r="Y370" s="240">
        <f t="shared" si="2436"/>
        <v>0</v>
      </c>
      <c r="Z370" s="240">
        <f t="shared" si="2436"/>
        <v>0</v>
      </c>
      <c r="AA370" s="240">
        <f t="shared" si="2436"/>
        <v>0</v>
      </c>
      <c r="AB370" s="240">
        <f t="shared" si="2436"/>
        <v>0</v>
      </c>
      <c r="AC370" s="240">
        <f t="shared" si="2436"/>
        <v>0</v>
      </c>
      <c r="AD370" s="240">
        <f t="shared" si="2436"/>
        <v>0</v>
      </c>
      <c r="AE370" s="240">
        <f t="shared" si="2436"/>
        <v>0</v>
      </c>
      <c r="AF370" s="240">
        <f t="shared" si="2436"/>
        <v>0</v>
      </c>
      <c r="AG370" s="240">
        <f t="shared" si="2436"/>
        <v>0</v>
      </c>
      <c r="AH370" s="240">
        <f t="shared" si="2436"/>
        <v>0</v>
      </c>
      <c r="AI370" s="240">
        <f t="shared" si="2436"/>
        <v>0</v>
      </c>
      <c r="AJ370" s="240">
        <f t="shared" si="2436"/>
        <v>0</v>
      </c>
      <c r="AK370" s="240">
        <f t="shared" si="2436"/>
        <v>0</v>
      </c>
      <c r="AL370" s="240">
        <f t="shared" si="2436"/>
        <v>0</v>
      </c>
      <c r="AM370" s="240">
        <f t="shared" si="2436"/>
        <v>0</v>
      </c>
      <c r="AN370" s="240">
        <f t="shared" si="2436"/>
        <v>0</v>
      </c>
      <c r="AO370" s="240">
        <f t="shared" si="2436"/>
        <v>0</v>
      </c>
      <c r="AP370" s="240">
        <f t="shared" si="2436"/>
        <v>0</v>
      </c>
      <c r="AQ370" s="238">
        <f>SUM(K370:AP370)</f>
        <v>0</v>
      </c>
    </row>
    <row r="371" spans="1:43" x14ac:dyDescent="0.2">
      <c r="A371" s="227"/>
      <c r="B371" s="228"/>
      <c r="C371" s="228"/>
      <c r="D371" s="228"/>
      <c r="E371" s="232"/>
      <c r="F371" s="233" t="s">
        <v>72</v>
      </c>
      <c r="G371" s="240">
        <f t="shared" ref="G371" si="2437">G370</f>
        <v>0</v>
      </c>
      <c r="H371" s="240">
        <f t="shared" ref="H371" si="2438">G371+H370</f>
        <v>0</v>
      </c>
      <c r="I371" s="240">
        <f t="shared" ref="I371" si="2439">H371+I370</f>
        <v>0</v>
      </c>
      <c r="J371" s="240">
        <f t="shared" ref="J371" si="2440">I371+J370</f>
        <v>0</v>
      </c>
      <c r="K371" s="240">
        <f>J371+K370</f>
        <v>0</v>
      </c>
      <c r="L371" s="240">
        <f>K371+L370</f>
        <v>0</v>
      </c>
      <c r="M371" s="240">
        <f t="shared" ref="M371" si="2441">L371+M370</f>
        <v>0</v>
      </c>
      <c r="N371" s="240">
        <f t="shared" ref="N371" si="2442">M371+N370</f>
        <v>0</v>
      </c>
      <c r="O371" s="240">
        <f t="shared" ref="O371" si="2443">N371+O370</f>
        <v>0</v>
      </c>
      <c r="P371" s="240">
        <f t="shared" ref="P371" si="2444">O371+P370</f>
        <v>0</v>
      </c>
      <c r="Q371" s="240">
        <f t="shared" ref="Q371" si="2445">P371+Q370</f>
        <v>0</v>
      </c>
      <c r="R371" s="240">
        <f t="shared" ref="R371" si="2446">Q371+R370</f>
        <v>0</v>
      </c>
      <c r="S371" s="240">
        <f t="shared" ref="S371" si="2447">R371+S370</f>
        <v>0</v>
      </c>
      <c r="T371" s="240">
        <f t="shared" ref="T371" si="2448">S371+T370</f>
        <v>0</v>
      </c>
      <c r="U371" s="240">
        <f t="shared" ref="U371" si="2449">T371+U370</f>
        <v>0</v>
      </c>
      <c r="V371" s="240">
        <f t="shared" ref="V371" si="2450">U371+V370</f>
        <v>0</v>
      </c>
      <c r="W371" s="240">
        <f t="shared" ref="W371" si="2451">V371+W370</f>
        <v>0</v>
      </c>
      <c r="X371" s="240">
        <f t="shared" ref="X371" si="2452">W371+X370</f>
        <v>0</v>
      </c>
      <c r="Y371" s="240">
        <f t="shared" ref="Y371" si="2453">X371+Y370</f>
        <v>0</v>
      </c>
      <c r="Z371" s="240">
        <f t="shared" ref="Z371" si="2454">Y371+Z370</f>
        <v>0</v>
      </c>
      <c r="AA371" s="240">
        <f t="shared" ref="AA371" si="2455">Z371+AA370</f>
        <v>0</v>
      </c>
      <c r="AB371" s="240">
        <f t="shared" ref="AB371" si="2456">AA371+AB370</f>
        <v>0</v>
      </c>
      <c r="AC371" s="240">
        <f t="shared" ref="AC371" si="2457">AB371+AC370</f>
        <v>0</v>
      </c>
      <c r="AD371" s="240">
        <f t="shared" ref="AD371" si="2458">AC371+AD370</f>
        <v>0</v>
      </c>
      <c r="AE371" s="240">
        <f t="shared" ref="AE371" si="2459">AD371+AE370</f>
        <v>0</v>
      </c>
      <c r="AF371" s="240">
        <f t="shared" ref="AF371" si="2460">AE371+AF370</f>
        <v>0</v>
      </c>
      <c r="AG371" s="240">
        <f t="shared" ref="AG371" si="2461">AF371+AG370</f>
        <v>0</v>
      </c>
      <c r="AH371" s="240">
        <f t="shared" ref="AH371" si="2462">AG371+AH370</f>
        <v>0</v>
      </c>
      <c r="AI371" s="240">
        <f t="shared" ref="AI371" si="2463">AH371+AI370</f>
        <v>0</v>
      </c>
      <c r="AJ371" s="240">
        <f t="shared" ref="AJ371" si="2464">AI371+AJ370</f>
        <v>0</v>
      </c>
      <c r="AK371" s="240">
        <f t="shared" ref="AK371" si="2465">AJ371+AK370</f>
        <v>0</v>
      </c>
      <c r="AL371" s="240">
        <f t="shared" ref="AL371" si="2466">AK371+AL370</f>
        <v>0</v>
      </c>
      <c r="AM371" s="240">
        <f t="shared" ref="AM371" si="2467">AL371+AM370</f>
        <v>0</v>
      </c>
      <c r="AN371" s="240">
        <f t="shared" ref="AN371" si="2468">AM371+AN370</f>
        <v>0</v>
      </c>
      <c r="AO371" s="240">
        <f t="shared" ref="AO371" si="2469">AN371+AO370</f>
        <v>0</v>
      </c>
      <c r="AP371" s="240">
        <f t="shared" ref="AP371" si="2470">AO371+AP370</f>
        <v>0</v>
      </c>
      <c r="AQ371" s="238">
        <f>AQ370</f>
        <v>0</v>
      </c>
    </row>
    <row r="372" spans="1:43" x14ac:dyDescent="0.2">
      <c r="A372" s="223"/>
      <c r="B372" s="224"/>
      <c r="C372" s="224"/>
      <c r="D372" s="224"/>
      <c r="E372" s="225"/>
      <c r="F372" s="224"/>
      <c r="G372" s="224"/>
      <c r="H372" s="224"/>
      <c r="I372" s="224"/>
      <c r="J372" s="224"/>
      <c r="K372" s="224"/>
      <c r="L372" s="224"/>
      <c r="M372" s="224"/>
      <c r="N372" s="224"/>
      <c r="O372" s="224"/>
      <c r="P372" s="224"/>
      <c r="Q372" s="224"/>
      <c r="R372" s="224"/>
      <c r="S372" s="224"/>
      <c r="T372" s="224"/>
      <c r="U372" s="224"/>
      <c r="V372" s="224"/>
      <c r="W372" s="224"/>
      <c r="X372" s="224"/>
      <c r="Y372" s="224"/>
      <c r="Z372" s="224"/>
      <c r="AA372" s="224"/>
      <c r="AB372" s="224"/>
      <c r="AC372" s="224"/>
      <c r="AD372" s="224"/>
      <c r="AE372" s="224"/>
      <c r="AF372" s="224"/>
      <c r="AG372" s="224"/>
      <c r="AH372" s="224"/>
      <c r="AI372" s="224"/>
      <c r="AJ372" s="224"/>
      <c r="AK372" s="224"/>
      <c r="AL372" s="224"/>
      <c r="AM372" s="224"/>
      <c r="AN372" s="224"/>
      <c r="AO372" s="224"/>
      <c r="AP372" s="224"/>
      <c r="AQ372" s="241"/>
    </row>
    <row r="373" spans="1:43" x14ac:dyDescent="0.2">
      <c r="A373" s="235"/>
      <c r="B373" s="231"/>
      <c r="C373" s="231"/>
      <c r="D373" s="231"/>
      <c r="E373" s="230" t="s">
        <v>26</v>
      </c>
      <c r="F373" s="236" t="s">
        <v>69</v>
      </c>
      <c r="G373" s="237"/>
      <c r="H373" s="237"/>
      <c r="I373" s="237"/>
      <c r="J373" s="237"/>
      <c r="K373" s="237"/>
      <c r="L373" s="237"/>
      <c r="M373" s="237"/>
      <c r="N373" s="237"/>
      <c r="O373" s="237"/>
      <c r="P373" s="237"/>
      <c r="Q373" s="237"/>
      <c r="R373" s="237"/>
      <c r="S373" s="237"/>
      <c r="T373" s="237"/>
      <c r="U373" s="237"/>
      <c r="V373" s="237"/>
      <c r="W373" s="237"/>
      <c r="X373" s="237"/>
      <c r="Y373" s="237"/>
      <c r="Z373" s="237"/>
      <c r="AA373" s="237"/>
      <c r="AB373" s="237"/>
      <c r="AC373" s="237"/>
      <c r="AD373" s="237"/>
      <c r="AE373" s="237"/>
      <c r="AF373" s="237"/>
      <c r="AG373" s="237"/>
      <c r="AH373" s="237"/>
      <c r="AI373" s="237"/>
      <c r="AJ373" s="237"/>
      <c r="AK373" s="237"/>
      <c r="AL373" s="237"/>
      <c r="AM373" s="237"/>
      <c r="AN373" s="237"/>
      <c r="AO373" s="237"/>
      <c r="AP373" s="237"/>
      <c r="AQ373" s="238">
        <f>SUM(K373:AP373)</f>
        <v>0</v>
      </c>
    </row>
    <row r="374" spans="1:43" x14ac:dyDescent="0.2">
      <c r="A374" s="223"/>
      <c r="B374" s="224"/>
      <c r="C374" s="224"/>
      <c r="D374" s="224"/>
      <c r="E374" s="239"/>
      <c r="F374" s="226" t="s">
        <v>70</v>
      </c>
      <c r="G374" s="240"/>
      <c r="H374" s="240"/>
      <c r="I374" s="240"/>
      <c r="J374" s="240"/>
      <c r="K374" s="240"/>
      <c r="L374" s="240"/>
      <c r="M374" s="240"/>
      <c r="N374" s="240"/>
      <c r="O374" s="240"/>
      <c r="P374" s="240"/>
      <c r="Q374" s="240"/>
      <c r="R374" s="240"/>
      <c r="S374" s="240"/>
      <c r="T374" s="240"/>
      <c r="U374" s="240"/>
      <c r="V374" s="240"/>
      <c r="W374" s="240"/>
      <c r="X374" s="240"/>
      <c r="Y374" s="240"/>
      <c r="Z374" s="240"/>
      <c r="AA374" s="240"/>
      <c r="AB374" s="240"/>
      <c r="AC374" s="240"/>
      <c r="AD374" s="240"/>
      <c r="AE374" s="240"/>
      <c r="AF374" s="240"/>
      <c r="AG374" s="240"/>
      <c r="AH374" s="240"/>
      <c r="AI374" s="240"/>
      <c r="AJ374" s="240"/>
      <c r="AK374" s="240"/>
      <c r="AL374" s="240"/>
      <c r="AM374" s="240"/>
      <c r="AN374" s="240"/>
      <c r="AO374" s="240"/>
      <c r="AP374" s="240"/>
      <c r="AQ374" s="238">
        <f>SUM(K374:AP374)</f>
        <v>0</v>
      </c>
    </row>
    <row r="375" spans="1:43" x14ac:dyDescent="0.2">
      <c r="A375" s="223"/>
      <c r="B375" s="224"/>
      <c r="C375" s="224"/>
      <c r="D375" s="224"/>
      <c r="E375" s="239"/>
      <c r="F375" s="226" t="s">
        <v>71</v>
      </c>
      <c r="G375" s="240">
        <f>G373-G374</f>
        <v>0</v>
      </c>
      <c r="H375" s="240">
        <f t="shared" ref="H375:J375" si="2471">H373-H374</f>
        <v>0</v>
      </c>
      <c r="I375" s="240">
        <f t="shared" si="2471"/>
        <v>0</v>
      </c>
      <c r="J375" s="240">
        <f t="shared" si="2471"/>
        <v>0</v>
      </c>
      <c r="K375" s="240">
        <f>K373-K374</f>
        <v>0</v>
      </c>
      <c r="L375" s="240">
        <f t="shared" ref="L375:O375" si="2472">L373-L374</f>
        <v>0</v>
      </c>
      <c r="M375" s="240">
        <f t="shared" si="2472"/>
        <v>0</v>
      </c>
      <c r="N375" s="240">
        <f t="shared" si="2472"/>
        <v>0</v>
      </c>
      <c r="O375" s="240">
        <f t="shared" si="2472"/>
        <v>0</v>
      </c>
      <c r="P375" s="240">
        <f>P373-P374</f>
        <v>0</v>
      </c>
      <c r="Q375" s="240">
        <f t="shared" ref="Q375:AP375" si="2473">Q373-Q374</f>
        <v>0</v>
      </c>
      <c r="R375" s="240">
        <f t="shared" si="2473"/>
        <v>0</v>
      </c>
      <c r="S375" s="240">
        <f t="shared" si="2473"/>
        <v>0</v>
      </c>
      <c r="T375" s="240">
        <f t="shared" si="2473"/>
        <v>0</v>
      </c>
      <c r="U375" s="240">
        <f t="shared" si="2473"/>
        <v>0</v>
      </c>
      <c r="V375" s="240">
        <f t="shared" si="2473"/>
        <v>0</v>
      </c>
      <c r="W375" s="240">
        <f t="shared" si="2473"/>
        <v>0</v>
      </c>
      <c r="X375" s="240">
        <f t="shared" si="2473"/>
        <v>0</v>
      </c>
      <c r="Y375" s="240">
        <f t="shared" si="2473"/>
        <v>0</v>
      </c>
      <c r="Z375" s="240">
        <f t="shared" si="2473"/>
        <v>0</v>
      </c>
      <c r="AA375" s="240">
        <f t="shared" si="2473"/>
        <v>0</v>
      </c>
      <c r="AB375" s="240">
        <f t="shared" si="2473"/>
        <v>0</v>
      </c>
      <c r="AC375" s="240">
        <f t="shared" si="2473"/>
        <v>0</v>
      </c>
      <c r="AD375" s="240">
        <f t="shared" si="2473"/>
        <v>0</v>
      </c>
      <c r="AE375" s="240">
        <f t="shared" si="2473"/>
        <v>0</v>
      </c>
      <c r="AF375" s="240">
        <f t="shared" si="2473"/>
        <v>0</v>
      </c>
      <c r="AG375" s="240">
        <f t="shared" si="2473"/>
        <v>0</v>
      </c>
      <c r="AH375" s="240">
        <f t="shared" si="2473"/>
        <v>0</v>
      </c>
      <c r="AI375" s="240">
        <f t="shared" si="2473"/>
        <v>0</v>
      </c>
      <c r="AJ375" s="240">
        <f t="shared" si="2473"/>
        <v>0</v>
      </c>
      <c r="AK375" s="240">
        <f t="shared" si="2473"/>
        <v>0</v>
      </c>
      <c r="AL375" s="240">
        <f t="shared" si="2473"/>
        <v>0</v>
      </c>
      <c r="AM375" s="240">
        <f t="shared" si="2473"/>
        <v>0</v>
      </c>
      <c r="AN375" s="240">
        <f t="shared" si="2473"/>
        <v>0</v>
      </c>
      <c r="AO375" s="240">
        <f t="shared" si="2473"/>
        <v>0</v>
      </c>
      <c r="AP375" s="240">
        <f t="shared" si="2473"/>
        <v>0</v>
      </c>
      <c r="AQ375" s="238">
        <f>SUM(K375:AP375)</f>
        <v>0</v>
      </c>
    </row>
    <row r="376" spans="1:43" x14ac:dyDescent="0.2">
      <c r="A376" s="227"/>
      <c r="B376" s="228"/>
      <c r="C376" s="228"/>
      <c r="D376" s="228"/>
      <c r="E376" s="232"/>
      <c r="F376" s="233" t="s">
        <v>72</v>
      </c>
      <c r="G376" s="240">
        <f t="shared" ref="G376" si="2474">G375</f>
        <v>0</v>
      </c>
      <c r="H376" s="240">
        <f t="shared" ref="H376" si="2475">G376+H375</f>
        <v>0</v>
      </c>
      <c r="I376" s="240">
        <f t="shared" ref="I376" si="2476">H376+I375</f>
        <v>0</v>
      </c>
      <c r="J376" s="240">
        <f t="shared" ref="J376" si="2477">I376+J375</f>
        <v>0</v>
      </c>
      <c r="K376" s="240">
        <f>J376+K375</f>
        <v>0</v>
      </c>
      <c r="L376" s="240">
        <f>K376+L375</f>
        <v>0</v>
      </c>
      <c r="M376" s="240">
        <f t="shared" ref="M376" si="2478">L376+M375</f>
        <v>0</v>
      </c>
      <c r="N376" s="240">
        <f t="shared" ref="N376" si="2479">M376+N375</f>
        <v>0</v>
      </c>
      <c r="O376" s="240">
        <f t="shared" ref="O376" si="2480">N376+O375</f>
        <v>0</v>
      </c>
      <c r="P376" s="240">
        <f t="shared" ref="P376" si="2481">O376+P375</f>
        <v>0</v>
      </c>
      <c r="Q376" s="240">
        <f t="shared" ref="Q376" si="2482">P376+Q375</f>
        <v>0</v>
      </c>
      <c r="R376" s="240">
        <f t="shared" ref="R376" si="2483">Q376+R375</f>
        <v>0</v>
      </c>
      <c r="S376" s="240">
        <f t="shared" ref="S376" si="2484">R376+S375</f>
        <v>0</v>
      </c>
      <c r="T376" s="240">
        <f t="shared" ref="T376" si="2485">S376+T375</f>
        <v>0</v>
      </c>
      <c r="U376" s="240">
        <f t="shared" ref="U376" si="2486">T376+U375</f>
        <v>0</v>
      </c>
      <c r="V376" s="240">
        <f t="shared" ref="V376" si="2487">U376+V375</f>
        <v>0</v>
      </c>
      <c r="W376" s="240">
        <f t="shared" ref="W376" si="2488">V376+W375</f>
        <v>0</v>
      </c>
      <c r="X376" s="240">
        <f t="shared" ref="X376" si="2489">W376+X375</f>
        <v>0</v>
      </c>
      <c r="Y376" s="240">
        <f t="shared" ref="Y376" si="2490">X376+Y375</f>
        <v>0</v>
      </c>
      <c r="Z376" s="240">
        <f t="shared" ref="Z376" si="2491">Y376+Z375</f>
        <v>0</v>
      </c>
      <c r="AA376" s="240">
        <f t="shared" ref="AA376" si="2492">Z376+AA375</f>
        <v>0</v>
      </c>
      <c r="AB376" s="240">
        <f t="shared" ref="AB376" si="2493">AA376+AB375</f>
        <v>0</v>
      </c>
      <c r="AC376" s="240">
        <f t="shared" ref="AC376" si="2494">AB376+AC375</f>
        <v>0</v>
      </c>
      <c r="AD376" s="240">
        <f t="shared" ref="AD376" si="2495">AC376+AD375</f>
        <v>0</v>
      </c>
      <c r="AE376" s="240">
        <f t="shared" ref="AE376" si="2496">AD376+AE375</f>
        <v>0</v>
      </c>
      <c r="AF376" s="240">
        <f t="shared" ref="AF376" si="2497">AE376+AF375</f>
        <v>0</v>
      </c>
      <c r="AG376" s="240">
        <f t="shared" ref="AG376" si="2498">AF376+AG375</f>
        <v>0</v>
      </c>
      <c r="AH376" s="240">
        <f t="shared" ref="AH376" si="2499">AG376+AH375</f>
        <v>0</v>
      </c>
      <c r="AI376" s="240">
        <f t="shared" ref="AI376" si="2500">AH376+AI375</f>
        <v>0</v>
      </c>
      <c r="AJ376" s="240">
        <f t="shared" ref="AJ376" si="2501">AI376+AJ375</f>
        <v>0</v>
      </c>
      <c r="AK376" s="240">
        <f t="shared" ref="AK376" si="2502">AJ376+AK375</f>
        <v>0</v>
      </c>
      <c r="AL376" s="240">
        <f t="shared" ref="AL376" si="2503">AK376+AL375</f>
        <v>0</v>
      </c>
      <c r="AM376" s="240">
        <f t="shared" ref="AM376" si="2504">AL376+AM375</f>
        <v>0</v>
      </c>
      <c r="AN376" s="240">
        <f t="shared" ref="AN376" si="2505">AM376+AN375</f>
        <v>0</v>
      </c>
      <c r="AO376" s="240">
        <f t="shared" ref="AO376" si="2506">AN376+AO375</f>
        <v>0</v>
      </c>
      <c r="AP376" s="240">
        <f t="shared" ref="AP376" si="2507">AO376+AP375</f>
        <v>0</v>
      </c>
      <c r="AQ376" s="238">
        <f>AQ375</f>
        <v>0</v>
      </c>
    </row>
    <row r="377" spans="1:43" x14ac:dyDescent="0.2">
      <c r="A377" s="223"/>
      <c r="B377" s="224"/>
      <c r="C377" s="224"/>
      <c r="D377" s="224"/>
      <c r="E377" s="225"/>
      <c r="F377" s="224"/>
      <c r="G377" s="224"/>
      <c r="H377" s="224"/>
      <c r="I377" s="224"/>
      <c r="J377" s="224"/>
      <c r="K377" s="224"/>
      <c r="L377" s="224"/>
      <c r="M377" s="224"/>
      <c r="N377" s="224"/>
      <c r="O377" s="224"/>
      <c r="P377" s="224"/>
      <c r="Q377" s="224"/>
      <c r="R377" s="224"/>
      <c r="S377" s="224"/>
      <c r="T377" s="224"/>
      <c r="U377" s="224"/>
      <c r="V377" s="224"/>
      <c r="W377" s="224"/>
      <c r="X377" s="224"/>
      <c r="Y377" s="224"/>
      <c r="Z377" s="224"/>
      <c r="AA377" s="224"/>
      <c r="AB377" s="224"/>
      <c r="AC377" s="224"/>
      <c r="AD377" s="224"/>
      <c r="AE377" s="224"/>
      <c r="AF377" s="224"/>
      <c r="AG377" s="224"/>
      <c r="AH377" s="224"/>
      <c r="AI377" s="224"/>
      <c r="AJ377" s="224"/>
      <c r="AK377" s="224"/>
      <c r="AL377" s="224"/>
      <c r="AM377" s="224"/>
      <c r="AN377" s="224"/>
      <c r="AO377" s="224"/>
      <c r="AP377" s="224"/>
      <c r="AQ377" s="241"/>
    </row>
    <row r="378" spans="1:43" x14ac:dyDescent="0.2">
      <c r="A378" s="235"/>
      <c r="B378" s="231"/>
      <c r="C378" s="231"/>
      <c r="D378" s="231"/>
      <c r="E378" s="230" t="s">
        <v>29</v>
      </c>
      <c r="F378" s="236" t="s">
        <v>69</v>
      </c>
      <c r="G378" s="237"/>
      <c r="H378" s="237"/>
      <c r="I378" s="237"/>
      <c r="J378" s="237"/>
      <c r="K378" s="237"/>
      <c r="L378" s="237"/>
      <c r="M378" s="237"/>
      <c r="N378" s="237"/>
      <c r="O378" s="237"/>
      <c r="P378" s="237"/>
      <c r="Q378" s="237"/>
      <c r="R378" s="237"/>
      <c r="S378" s="237"/>
      <c r="T378" s="237"/>
      <c r="U378" s="237"/>
      <c r="V378" s="237"/>
      <c r="W378" s="237"/>
      <c r="X378" s="237"/>
      <c r="Y378" s="237"/>
      <c r="Z378" s="237"/>
      <c r="AA378" s="237"/>
      <c r="AB378" s="237"/>
      <c r="AC378" s="237"/>
      <c r="AD378" s="237"/>
      <c r="AE378" s="237"/>
      <c r="AF378" s="237"/>
      <c r="AG378" s="237"/>
      <c r="AH378" s="237"/>
      <c r="AI378" s="237"/>
      <c r="AJ378" s="237"/>
      <c r="AK378" s="237"/>
      <c r="AL378" s="237"/>
      <c r="AM378" s="237"/>
      <c r="AN378" s="237"/>
      <c r="AO378" s="237"/>
      <c r="AP378" s="237"/>
      <c r="AQ378" s="238">
        <f>SUM(K378:AP378)</f>
        <v>0</v>
      </c>
    </row>
    <row r="379" spans="1:43" x14ac:dyDescent="0.2">
      <c r="A379" s="223"/>
      <c r="B379" s="224"/>
      <c r="C379" s="224"/>
      <c r="D379" s="224"/>
      <c r="E379" s="239"/>
      <c r="F379" s="226" t="s">
        <v>70</v>
      </c>
      <c r="G379" s="240"/>
      <c r="H379" s="240"/>
      <c r="I379" s="240"/>
      <c r="J379" s="240"/>
      <c r="K379" s="240"/>
      <c r="L379" s="240"/>
      <c r="M379" s="240"/>
      <c r="N379" s="240"/>
      <c r="O379" s="240"/>
      <c r="P379" s="240"/>
      <c r="Q379" s="240"/>
      <c r="R379" s="240"/>
      <c r="S379" s="240"/>
      <c r="T379" s="240"/>
      <c r="U379" s="240"/>
      <c r="V379" s="240"/>
      <c r="W379" s="240"/>
      <c r="X379" s="240"/>
      <c r="Y379" s="240"/>
      <c r="Z379" s="240"/>
      <c r="AA379" s="240"/>
      <c r="AB379" s="240"/>
      <c r="AC379" s="240"/>
      <c r="AD379" s="240"/>
      <c r="AE379" s="240"/>
      <c r="AF379" s="240"/>
      <c r="AG379" s="240"/>
      <c r="AH379" s="240"/>
      <c r="AI379" s="240"/>
      <c r="AJ379" s="240"/>
      <c r="AK379" s="240"/>
      <c r="AL379" s="240"/>
      <c r="AM379" s="240"/>
      <c r="AN379" s="240"/>
      <c r="AO379" s="240"/>
      <c r="AP379" s="240"/>
      <c r="AQ379" s="238">
        <f>SUM(K379:AP379)</f>
        <v>0</v>
      </c>
    </row>
    <row r="380" spans="1:43" x14ac:dyDescent="0.2">
      <c r="A380" s="223"/>
      <c r="B380" s="224"/>
      <c r="C380" s="224"/>
      <c r="D380" s="224"/>
      <c r="E380" s="239"/>
      <c r="F380" s="226" t="s">
        <v>71</v>
      </c>
      <c r="G380" s="240">
        <f>G378-G379</f>
        <v>0</v>
      </c>
      <c r="H380" s="240">
        <f t="shared" ref="H380:J380" si="2508">H378-H379</f>
        <v>0</v>
      </c>
      <c r="I380" s="240">
        <f t="shared" si="2508"/>
        <v>0</v>
      </c>
      <c r="J380" s="240">
        <f t="shared" si="2508"/>
        <v>0</v>
      </c>
      <c r="K380" s="240">
        <f>K378-K379</f>
        <v>0</v>
      </c>
      <c r="L380" s="240">
        <f t="shared" ref="L380:O380" si="2509">L378-L379</f>
        <v>0</v>
      </c>
      <c r="M380" s="240">
        <f t="shared" si="2509"/>
        <v>0</v>
      </c>
      <c r="N380" s="240">
        <f t="shared" si="2509"/>
        <v>0</v>
      </c>
      <c r="O380" s="240">
        <f t="shared" si="2509"/>
        <v>0</v>
      </c>
      <c r="P380" s="240">
        <f>P378-P379</f>
        <v>0</v>
      </c>
      <c r="Q380" s="240">
        <f t="shared" ref="Q380:AP380" si="2510">Q378-Q379</f>
        <v>0</v>
      </c>
      <c r="R380" s="240">
        <f t="shared" si="2510"/>
        <v>0</v>
      </c>
      <c r="S380" s="240">
        <f t="shared" si="2510"/>
        <v>0</v>
      </c>
      <c r="T380" s="240">
        <f t="shared" si="2510"/>
        <v>0</v>
      </c>
      <c r="U380" s="240">
        <f t="shared" si="2510"/>
        <v>0</v>
      </c>
      <c r="V380" s="240">
        <f t="shared" si="2510"/>
        <v>0</v>
      </c>
      <c r="W380" s="240">
        <f t="shared" si="2510"/>
        <v>0</v>
      </c>
      <c r="X380" s="240">
        <f t="shared" si="2510"/>
        <v>0</v>
      </c>
      <c r="Y380" s="240">
        <f t="shared" si="2510"/>
        <v>0</v>
      </c>
      <c r="Z380" s="240">
        <f t="shared" si="2510"/>
        <v>0</v>
      </c>
      <c r="AA380" s="240">
        <f t="shared" si="2510"/>
        <v>0</v>
      </c>
      <c r="AB380" s="240">
        <f t="shared" si="2510"/>
        <v>0</v>
      </c>
      <c r="AC380" s="240">
        <f t="shared" si="2510"/>
        <v>0</v>
      </c>
      <c r="AD380" s="240">
        <f t="shared" si="2510"/>
        <v>0</v>
      </c>
      <c r="AE380" s="240">
        <f t="shared" si="2510"/>
        <v>0</v>
      </c>
      <c r="AF380" s="240">
        <f t="shared" si="2510"/>
        <v>0</v>
      </c>
      <c r="AG380" s="240">
        <f t="shared" si="2510"/>
        <v>0</v>
      </c>
      <c r="AH380" s="240">
        <f t="shared" si="2510"/>
        <v>0</v>
      </c>
      <c r="AI380" s="240">
        <f t="shared" si="2510"/>
        <v>0</v>
      </c>
      <c r="AJ380" s="240">
        <f t="shared" si="2510"/>
        <v>0</v>
      </c>
      <c r="AK380" s="240">
        <f t="shared" si="2510"/>
        <v>0</v>
      </c>
      <c r="AL380" s="240">
        <f t="shared" si="2510"/>
        <v>0</v>
      </c>
      <c r="AM380" s="240">
        <f t="shared" si="2510"/>
        <v>0</v>
      </c>
      <c r="AN380" s="240">
        <f t="shared" si="2510"/>
        <v>0</v>
      </c>
      <c r="AO380" s="240">
        <f t="shared" si="2510"/>
        <v>0</v>
      </c>
      <c r="AP380" s="240">
        <f t="shared" si="2510"/>
        <v>0</v>
      </c>
      <c r="AQ380" s="238">
        <f>SUM(K380:AP380)</f>
        <v>0</v>
      </c>
    </row>
    <row r="381" spans="1:43" x14ac:dyDescent="0.2">
      <c r="A381" s="227"/>
      <c r="B381" s="228"/>
      <c r="C381" s="228"/>
      <c r="D381" s="228"/>
      <c r="E381" s="232"/>
      <c r="F381" s="233" t="s">
        <v>72</v>
      </c>
      <c r="G381" s="240">
        <f t="shared" ref="G381" si="2511">G380</f>
        <v>0</v>
      </c>
      <c r="H381" s="240">
        <f t="shared" ref="H381" si="2512">G381+H380</f>
        <v>0</v>
      </c>
      <c r="I381" s="240">
        <f t="shared" ref="I381" si="2513">H381+I380</f>
        <v>0</v>
      </c>
      <c r="J381" s="240">
        <f t="shared" ref="J381" si="2514">I381+J380</f>
        <v>0</v>
      </c>
      <c r="K381" s="240">
        <f>J381+K380</f>
        <v>0</v>
      </c>
      <c r="L381" s="240">
        <f>K381+L380</f>
        <v>0</v>
      </c>
      <c r="M381" s="240">
        <f t="shared" ref="M381" si="2515">L381+M380</f>
        <v>0</v>
      </c>
      <c r="N381" s="240">
        <f t="shared" ref="N381" si="2516">M381+N380</f>
        <v>0</v>
      </c>
      <c r="O381" s="240">
        <f t="shared" ref="O381" si="2517">N381+O380</f>
        <v>0</v>
      </c>
      <c r="P381" s="240">
        <f t="shared" ref="P381" si="2518">O381+P380</f>
        <v>0</v>
      </c>
      <c r="Q381" s="240">
        <f t="shared" ref="Q381" si="2519">P381+Q380</f>
        <v>0</v>
      </c>
      <c r="R381" s="240">
        <f t="shared" ref="R381" si="2520">Q381+R380</f>
        <v>0</v>
      </c>
      <c r="S381" s="240">
        <f t="shared" ref="S381" si="2521">R381+S380</f>
        <v>0</v>
      </c>
      <c r="T381" s="240">
        <f t="shared" ref="T381" si="2522">S381+T380</f>
        <v>0</v>
      </c>
      <c r="U381" s="240">
        <f t="shared" ref="U381" si="2523">T381+U380</f>
        <v>0</v>
      </c>
      <c r="V381" s="240">
        <f t="shared" ref="V381" si="2524">U381+V380</f>
        <v>0</v>
      </c>
      <c r="W381" s="240">
        <f t="shared" ref="W381" si="2525">V381+W380</f>
        <v>0</v>
      </c>
      <c r="X381" s="240">
        <f t="shared" ref="X381" si="2526">W381+X380</f>
        <v>0</v>
      </c>
      <c r="Y381" s="240">
        <f t="shared" ref="Y381" si="2527">X381+Y380</f>
        <v>0</v>
      </c>
      <c r="Z381" s="240">
        <f t="shared" ref="Z381" si="2528">Y381+Z380</f>
        <v>0</v>
      </c>
      <c r="AA381" s="240">
        <f t="shared" ref="AA381" si="2529">Z381+AA380</f>
        <v>0</v>
      </c>
      <c r="AB381" s="240">
        <f t="shared" ref="AB381" si="2530">AA381+AB380</f>
        <v>0</v>
      </c>
      <c r="AC381" s="240">
        <f t="shared" ref="AC381" si="2531">AB381+AC380</f>
        <v>0</v>
      </c>
      <c r="AD381" s="240">
        <f t="shared" ref="AD381" si="2532">AC381+AD380</f>
        <v>0</v>
      </c>
      <c r="AE381" s="240">
        <f t="shared" ref="AE381" si="2533">AD381+AE380</f>
        <v>0</v>
      </c>
      <c r="AF381" s="240">
        <f t="shared" ref="AF381" si="2534">AE381+AF380</f>
        <v>0</v>
      </c>
      <c r="AG381" s="240">
        <f t="shared" ref="AG381" si="2535">AF381+AG380</f>
        <v>0</v>
      </c>
      <c r="AH381" s="240">
        <f t="shared" ref="AH381" si="2536">AG381+AH380</f>
        <v>0</v>
      </c>
      <c r="AI381" s="240">
        <f t="shared" ref="AI381" si="2537">AH381+AI380</f>
        <v>0</v>
      </c>
      <c r="AJ381" s="240">
        <f t="shared" ref="AJ381" si="2538">AI381+AJ380</f>
        <v>0</v>
      </c>
      <c r="AK381" s="240">
        <f t="shared" ref="AK381" si="2539">AJ381+AK380</f>
        <v>0</v>
      </c>
      <c r="AL381" s="240">
        <f t="shared" ref="AL381" si="2540">AK381+AL380</f>
        <v>0</v>
      </c>
      <c r="AM381" s="240">
        <f t="shared" ref="AM381" si="2541">AL381+AM380</f>
        <v>0</v>
      </c>
      <c r="AN381" s="240">
        <f t="shared" ref="AN381" si="2542">AM381+AN380</f>
        <v>0</v>
      </c>
      <c r="AO381" s="240">
        <f t="shared" ref="AO381" si="2543">AN381+AO380</f>
        <v>0</v>
      </c>
      <c r="AP381" s="240">
        <f t="shared" ref="AP381" si="2544">AO381+AP380</f>
        <v>0</v>
      </c>
      <c r="AQ381" s="238">
        <f>AQ380</f>
        <v>0</v>
      </c>
    </row>
    <row r="382" spans="1:43" x14ac:dyDescent="0.2">
      <c r="A382" s="223"/>
      <c r="B382" s="224"/>
      <c r="C382" s="224"/>
      <c r="D382" s="224"/>
      <c r="E382" s="225"/>
      <c r="F382" s="224"/>
      <c r="G382" s="224"/>
      <c r="H382" s="224"/>
      <c r="I382" s="224"/>
      <c r="J382" s="224"/>
      <c r="K382" s="224"/>
      <c r="L382" s="224"/>
      <c r="M382" s="224"/>
      <c r="N382" s="224"/>
      <c r="O382" s="224"/>
      <c r="P382" s="224"/>
      <c r="Q382" s="224"/>
      <c r="R382" s="224"/>
      <c r="S382" s="224"/>
      <c r="T382" s="224"/>
      <c r="U382" s="224"/>
      <c r="V382" s="224"/>
      <c r="W382" s="224"/>
      <c r="X382" s="224"/>
      <c r="Y382" s="224"/>
      <c r="Z382" s="224"/>
      <c r="AA382" s="224"/>
      <c r="AB382" s="224"/>
      <c r="AC382" s="224"/>
      <c r="AD382" s="224"/>
      <c r="AE382" s="224"/>
      <c r="AF382" s="224"/>
      <c r="AG382" s="224"/>
      <c r="AH382" s="224"/>
      <c r="AI382" s="224"/>
      <c r="AJ382" s="224"/>
      <c r="AK382" s="224"/>
      <c r="AL382" s="224"/>
      <c r="AM382" s="224"/>
      <c r="AN382" s="224"/>
      <c r="AO382" s="224"/>
      <c r="AP382" s="224"/>
      <c r="AQ382" s="226"/>
    </row>
    <row r="383" spans="1:43" x14ac:dyDescent="0.2">
      <c r="A383" s="235"/>
      <c r="B383" s="231"/>
      <c r="C383" s="231"/>
      <c r="D383" s="231"/>
      <c r="E383" s="230" t="s">
        <v>31</v>
      </c>
      <c r="F383" s="236" t="s">
        <v>69</v>
      </c>
      <c r="G383" s="237"/>
      <c r="H383" s="237"/>
      <c r="I383" s="237"/>
      <c r="J383" s="237"/>
      <c r="K383" s="237"/>
      <c r="L383" s="237"/>
      <c r="M383" s="237"/>
      <c r="N383" s="237"/>
      <c r="O383" s="237"/>
      <c r="P383" s="237"/>
      <c r="Q383" s="237"/>
      <c r="R383" s="237"/>
      <c r="S383" s="237"/>
      <c r="T383" s="237"/>
      <c r="U383" s="237"/>
      <c r="V383" s="237"/>
      <c r="W383" s="237"/>
      <c r="X383" s="237"/>
      <c r="Y383" s="237"/>
      <c r="Z383" s="237"/>
      <c r="AA383" s="237"/>
      <c r="AB383" s="237"/>
      <c r="AC383" s="237"/>
      <c r="AD383" s="237"/>
      <c r="AE383" s="237"/>
      <c r="AF383" s="237"/>
      <c r="AG383" s="237"/>
      <c r="AH383" s="237"/>
      <c r="AI383" s="237"/>
      <c r="AJ383" s="237"/>
      <c r="AK383" s="237"/>
      <c r="AL383" s="237"/>
      <c r="AM383" s="237"/>
      <c r="AN383" s="237"/>
      <c r="AO383" s="237"/>
      <c r="AP383" s="237"/>
      <c r="AQ383" s="238">
        <f>SUM(K383:AP383)</f>
        <v>0</v>
      </c>
    </row>
    <row r="384" spans="1:43" x14ac:dyDescent="0.2">
      <c r="A384" s="223"/>
      <c r="B384" s="224"/>
      <c r="C384" s="224"/>
      <c r="D384" s="224"/>
      <c r="E384" s="239"/>
      <c r="F384" s="226" t="s">
        <v>70</v>
      </c>
      <c r="G384" s="240"/>
      <c r="H384" s="240"/>
      <c r="I384" s="240"/>
      <c r="J384" s="240"/>
      <c r="K384" s="240"/>
      <c r="L384" s="240"/>
      <c r="M384" s="240"/>
      <c r="N384" s="240"/>
      <c r="O384" s="240"/>
      <c r="P384" s="240"/>
      <c r="Q384" s="240"/>
      <c r="R384" s="240"/>
      <c r="S384" s="240"/>
      <c r="T384" s="240"/>
      <c r="U384" s="240"/>
      <c r="V384" s="240"/>
      <c r="W384" s="240"/>
      <c r="X384" s="240"/>
      <c r="Y384" s="240"/>
      <c r="Z384" s="240"/>
      <c r="AA384" s="240"/>
      <c r="AB384" s="240"/>
      <c r="AC384" s="240"/>
      <c r="AD384" s="240"/>
      <c r="AE384" s="240"/>
      <c r="AF384" s="240"/>
      <c r="AG384" s="240"/>
      <c r="AH384" s="240"/>
      <c r="AI384" s="240"/>
      <c r="AJ384" s="240"/>
      <c r="AK384" s="240"/>
      <c r="AL384" s="240"/>
      <c r="AM384" s="240"/>
      <c r="AN384" s="240"/>
      <c r="AO384" s="240"/>
      <c r="AP384" s="240"/>
      <c r="AQ384" s="238">
        <f>SUM(K384:AP384)</f>
        <v>0</v>
      </c>
    </row>
    <row r="385" spans="1:43" x14ac:dyDescent="0.2">
      <c r="A385" s="223"/>
      <c r="B385" s="224"/>
      <c r="C385" s="224"/>
      <c r="D385" s="224"/>
      <c r="E385" s="239"/>
      <c r="F385" s="226" t="s">
        <v>71</v>
      </c>
      <c r="G385" s="240">
        <f>G383-G384</f>
        <v>0</v>
      </c>
      <c r="H385" s="240">
        <f t="shared" ref="H385:J385" si="2545">H383-H384</f>
        <v>0</v>
      </c>
      <c r="I385" s="240">
        <f t="shared" si="2545"/>
        <v>0</v>
      </c>
      <c r="J385" s="240">
        <f t="shared" si="2545"/>
        <v>0</v>
      </c>
      <c r="K385" s="240">
        <f>K383-K384</f>
        <v>0</v>
      </c>
      <c r="L385" s="240">
        <f t="shared" ref="L385:O385" si="2546">L383-L384</f>
        <v>0</v>
      </c>
      <c r="M385" s="240">
        <f t="shared" si="2546"/>
        <v>0</v>
      </c>
      <c r="N385" s="240">
        <f t="shared" si="2546"/>
        <v>0</v>
      </c>
      <c r="O385" s="240">
        <f t="shared" si="2546"/>
        <v>0</v>
      </c>
      <c r="P385" s="240">
        <f>P383-P384</f>
        <v>0</v>
      </c>
      <c r="Q385" s="240">
        <f t="shared" ref="Q385:AP385" si="2547">Q383-Q384</f>
        <v>0</v>
      </c>
      <c r="R385" s="240">
        <f t="shared" si="2547"/>
        <v>0</v>
      </c>
      <c r="S385" s="240">
        <f t="shared" si="2547"/>
        <v>0</v>
      </c>
      <c r="T385" s="240">
        <f t="shared" si="2547"/>
        <v>0</v>
      </c>
      <c r="U385" s="240">
        <f t="shared" si="2547"/>
        <v>0</v>
      </c>
      <c r="V385" s="240">
        <f t="shared" si="2547"/>
        <v>0</v>
      </c>
      <c r="W385" s="240">
        <f t="shared" si="2547"/>
        <v>0</v>
      </c>
      <c r="X385" s="240">
        <f t="shared" si="2547"/>
        <v>0</v>
      </c>
      <c r="Y385" s="240">
        <f t="shared" si="2547"/>
        <v>0</v>
      </c>
      <c r="Z385" s="240">
        <f t="shared" si="2547"/>
        <v>0</v>
      </c>
      <c r="AA385" s="240">
        <f t="shared" si="2547"/>
        <v>0</v>
      </c>
      <c r="AB385" s="240">
        <f t="shared" si="2547"/>
        <v>0</v>
      </c>
      <c r="AC385" s="240">
        <f t="shared" si="2547"/>
        <v>0</v>
      </c>
      <c r="AD385" s="240">
        <f t="shared" si="2547"/>
        <v>0</v>
      </c>
      <c r="AE385" s="240">
        <f t="shared" si="2547"/>
        <v>0</v>
      </c>
      <c r="AF385" s="240">
        <f t="shared" si="2547"/>
        <v>0</v>
      </c>
      <c r="AG385" s="240">
        <f t="shared" si="2547"/>
        <v>0</v>
      </c>
      <c r="AH385" s="240">
        <f t="shared" si="2547"/>
        <v>0</v>
      </c>
      <c r="AI385" s="240">
        <f t="shared" si="2547"/>
        <v>0</v>
      </c>
      <c r="AJ385" s="240">
        <f t="shared" si="2547"/>
        <v>0</v>
      </c>
      <c r="AK385" s="240">
        <f t="shared" si="2547"/>
        <v>0</v>
      </c>
      <c r="AL385" s="240">
        <f t="shared" si="2547"/>
        <v>0</v>
      </c>
      <c r="AM385" s="240">
        <f t="shared" si="2547"/>
        <v>0</v>
      </c>
      <c r="AN385" s="240">
        <f t="shared" si="2547"/>
        <v>0</v>
      </c>
      <c r="AO385" s="240">
        <f t="shared" si="2547"/>
        <v>0</v>
      </c>
      <c r="AP385" s="240">
        <f t="shared" si="2547"/>
        <v>0</v>
      </c>
      <c r="AQ385" s="238">
        <f>SUM(K385:AP385)</f>
        <v>0</v>
      </c>
    </row>
    <row r="386" spans="1:43" x14ac:dyDescent="0.2">
      <c r="A386" s="227"/>
      <c r="B386" s="228"/>
      <c r="C386" s="228"/>
      <c r="D386" s="228"/>
      <c r="E386" s="232"/>
      <c r="F386" s="233" t="s">
        <v>72</v>
      </c>
      <c r="G386" s="240">
        <f t="shared" ref="G386" si="2548">G385</f>
        <v>0</v>
      </c>
      <c r="H386" s="240">
        <f t="shared" ref="H386" si="2549">G386+H385</f>
        <v>0</v>
      </c>
      <c r="I386" s="240">
        <f t="shared" ref="I386" si="2550">H386+I385</f>
        <v>0</v>
      </c>
      <c r="J386" s="240">
        <f t="shared" ref="J386" si="2551">I386+J385</f>
        <v>0</v>
      </c>
      <c r="K386" s="240">
        <f>J386+K385</f>
        <v>0</v>
      </c>
      <c r="L386" s="240">
        <f>K386+L385</f>
        <v>0</v>
      </c>
      <c r="M386" s="240">
        <f t="shared" ref="M386" si="2552">L386+M385</f>
        <v>0</v>
      </c>
      <c r="N386" s="240">
        <f t="shared" ref="N386" si="2553">M386+N385</f>
        <v>0</v>
      </c>
      <c r="O386" s="240">
        <f t="shared" ref="O386" si="2554">N386+O385</f>
        <v>0</v>
      </c>
      <c r="P386" s="240">
        <f t="shared" ref="P386" si="2555">O386+P385</f>
        <v>0</v>
      </c>
      <c r="Q386" s="240">
        <f t="shared" ref="Q386" si="2556">P386+Q385</f>
        <v>0</v>
      </c>
      <c r="R386" s="240">
        <f t="shared" ref="R386" si="2557">Q386+R385</f>
        <v>0</v>
      </c>
      <c r="S386" s="240">
        <f t="shared" ref="S386" si="2558">R386+S385</f>
        <v>0</v>
      </c>
      <c r="T386" s="240">
        <f t="shared" ref="T386" si="2559">S386+T385</f>
        <v>0</v>
      </c>
      <c r="U386" s="240">
        <f t="shared" ref="U386" si="2560">T386+U385</f>
        <v>0</v>
      </c>
      <c r="V386" s="240">
        <f t="shared" ref="V386" si="2561">U386+V385</f>
        <v>0</v>
      </c>
      <c r="W386" s="240">
        <f t="shared" ref="W386" si="2562">V386+W385</f>
        <v>0</v>
      </c>
      <c r="X386" s="240">
        <f t="shared" ref="X386" si="2563">W386+X385</f>
        <v>0</v>
      </c>
      <c r="Y386" s="240">
        <f t="shared" ref="Y386" si="2564">X386+Y385</f>
        <v>0</v>
      </c>
      <c r="Z386" s="240">
        <f t="shared" ref="Z386" si="2565">Y386+Z385</f>
        <v>0</v>
      </c>
      <c r="AA386" s="240">
        <f t="shared" ref="AA386" si="2566">Z386+AA385</f>
        <v>0</v>
      </c>
      <c r="AB386" s="240">
        <f t="shared" ref="AB386" si="2567">AA386+AB385</f>
        <v>0</v>
      </c>
      <c r="AC386" s="240">
        <f t="shared" ref="AC386" si="2568">AB386+AC385</f>
        <v>0</v>
      </c>
      <c r="AD386" s="240">
        <f t="shared" ref="AD386" si="2569">AC386+AD385</f>
        <v>0</v>
      </c>
      <c r="AE386" s="240">
        <f t="shared" ref="AE386" si="2570">AD386+AE385</f>
        <v>0</v>
      </c>
      <c r="AF386" s="240">
        <f t="shared" ref="AF386" si="2571">AE386+AF385</f>
        <v>0</v>
      </c>
      <c r="AG386" s="240">
        <f t="shared" ref="AG386" si="2572">AF386+AG385</f>
        <v>0</v>
      </c>
      <c r="AH386" s="240">
        <f t="shared" ref="AH386" si="2573">AG386+AH385</f>
        <v>0</v>
      </c>
      <c r="AI386" s="240">
        <f t="shared" ref="AI386" si="2574">AH386+AI385</f>
        <v>0</v>
      </c>
      <c r="AJ386" s="240">
        <f t="shared" ref="AJ386" si="2575">AI386+AJ385</f>
        <v>0</v>
      </c>
      <c r="AK386" s="240">
        <f t="shared" ref="AK386" si="2576">AJ386+AK385</f>
        <v>0</v>
      </c>
      <c r="AL386" s="240">
        <f t="shared" ref="AL386" si="2577">AK386+AL385</f>
        <v>0</v>
      </c>
      <c r="AM386" s="240">
        <f t="shared" ref="AM386" si="2578">AL386+AM385</f>
        <v>0</v>
      </c>
      <c r="AN386" s="240">
        <f t="shared" ref="AN386" si="2579">AM386+AN385</f>
        <v>0</v>
      </c>
      <c r="AO386" s="240">
        <f t="shared" ref="AO386" si="2580">AN386+AO385</f>
        <v>0</v>
      </c>
      <c r="AP386" s="240">
        <f t="shared" ref="AP386" si="2581">AO386+AP385</f>
        <v>0</v>
      </c>
      <c r="AQ386" s="238">
        <f>AQ385</f>
        <v>0</v>
      </c>
    </row>
    <row r="387" spans="1:43" x14ac:dyDescent="0.2">
      <c r="A387" s="223"/>
      <c r="B387" s="224"/>
      <c r="C387" s="224"/>
      <c r="D387" s="224"/>
      <c r="E387" s="225"/>
      <c r="F387" s="224"/>
      <c r="G387" s="224"/>
      <c r="H387" s="224"/>
      <c r="I387" s="224"/>
      <c r="J387" s="224"/>
      <c r="K387" s="224"/>
      <c r="L387" s="224"/>
      <c r="M387" s="224"/>
      <c r="N387" s="224"/>
      <c r="O387" s="224"/>
      <c r="P387" s="224"/>
      <c r="Q387" s="224"/>
      <c r="R387" s="224"/>
      <c r="S387" s="224"/>
      <c r="T387" s="224"/>
      <c r="U387" s="224"/>
      <c r="V387" s="224"/>
      <c r="W387" s="224"/>
      <c r="X387" s="224"/>
      <c r="Y387" s="224"/>
      <c r="Z387" s="224"/>
      <c r="AA387" s="224"/>
      <c r="AB387" s="224"/>
      <c r="AC387" s="224"/>
      <c r="AD387" s="224"/>
      <c r="AE387" s="224"/>
      <c r="AF387" s="224"/>
      <c r="AG387" s="224"/>
      <c r="AH387" s="224"/>
      <c r="AI387" s="224"/>
      <c r="AJ387" s="224"/>
      <c r="AK387" s="224"/>
      <c r="AL387" s="224"/>
      <c r="AM387" s="224"/>
      <c r="AN387" s="224"/>
      <c r="AO387" s="224"/>
      <c r="AP387" s="224"/>
      <c r="AQ387" s="241"/>
    </row>
    <row r="388" spans="1:43" x14ac:dyDescent="0.2">
      <c r="A388" s="235"/>
      <c r="B388" s="231"/>
      <c r="C388" s="231"/>
      <c r="D388" s="231"/>
      <c r="E388" s="230" t="s">
        <v>33</v>
      </c>
      <c r="F388" s="236" t="s">
        <v>69</v>
      </c>
      <c r="G388" s="237"/>
      <c r="H388" s="237"/>
      <c r="I388" s="237"/>
      <c r="J388" s="237"/>
      <c r="K388" s="237"/>
      <c r="L388" s="237"/>
      <c r="M388" s="237"/>
      <c r="N388" s="237"/>
      <c r="O388" s="237"/>
      <c r="P388" s="237"/>
      <c r="Q388" s="237"/>
      <c r="R388" s="237"/>
      <c r="S388" s="237"/>
      <c r="T388" s="237"/>
      <c r="U388" s="237"/>
      <c r="V388" s="237"/>
      <c r="W388" s="237"/>
      <c r="X388" s="237"/>
      <c r="Y388" s="237"/>
      <c r="Z388" s="237"/>
      <c r="AA388" s="237"/>
      <c r="AB388" s="237"/>
      <c r="AC388" s="237"/>
      <c r="AD388" s="237"/>
      <c r="AE388" s="237"/>
      <c r="AF388" s="237"/>
      <c r="AG388" s="237"/>
      <c r="AH388" s="237"/>
      <c r="AI388" s="237"/>
      <c r="AJ388" s="237"/>
      <c r="AK388" s="237"/>
      <c r="AL388" s="237"/>
      <c r="AM388" s="237"/>
      <c r="AN388" s="237"/>
      <c r="AO388" s="237"/>
      <c r="AP388" s="237"/>
      <c r="AQ388" s="238">
        <f>SUM(K388:AP388)</f>
        <v>0</v>
      </c>
    </row>
    <row r="389" spans="1:43" x14ac:dyDescent="0.2">
      <c r="A389" s="223"/>
      <c r="B389" s="224"/>
      <c r="C389" s="224"/>
      <c r="D389" s="224"/>
      <c r="E389" s="239"/>
      <c r="F389" s="226" t="s">
        <v>70</v>
      </c>
      <c r="G389" s="240"/>
      <c r="H389" s="240"/>
      <c r="I389" s="240"/>
      <c r="J389" s="240"/>
      <c r="K389" s="240"/>
      <c r="L389" s="240"/>
      <c r="M389" s="240"/>
      <c r="N389" s="240"/>
      <c r="O389" s="240"/>
      <c r="P389" s="240"/>
      <c r="Q389" s="240"/>
      <c r="R389" s="240"/>
      <c r="S389" s="240"/>
      <c r="T389" s="240"/>
      <c r="U389" s="240"/>
      <c r="V389" s="240"/>
      <c r="W389" s="240"/>
      <c r="X389" s="240"/>
      <c r="Y389" s="240"/>
      <c r="Z389" s="240"/>
      <c r="AA389" s="240"/>
      <c r="AB389" s="240"/>
      <c r="AC389" s="240"/>
      <c r="AD389" s="240"/>
      <c r="AE389" s="240"/>
      <c r="AF389" s="240"/>
      <c r="AG389" s="240"/>
      <c r="AH389" s="240"/>
      <c r="AI389" s="240"/>
      <c r="AJ389" s="240"/>
      <c r="AK389" s="240"/>
      <c r="AL389" s="240"/>
      <c r="AM389" s="240"/>
      <c r="AN389" s="240"/>
      <c r="AO389" s="240"/>
      <c r="AP389" s="240"/>
      <c r="AQ389" s="238">
        <f>SUM(K389:AP389)</f>
        <v>0</v>
      </c>
    </row>
    <row r="390" spans="1:43" x14ac:dyDescent="0.2">
      <c r="A390" s="223"/>
      <c r="B390" s="224"/>
      <c r="C390" s="224"/>
      <c r="D390" s="224"/>
      <c r="E390" s="239"/>
      <c r="F390" s="226" t="s">
        <v>71</v>
      </c>
      <c r="G390" s="240">
        <f>G388-G389</f>
        <v>0</v>
      </c>
      <c r="H390" s="240">
        <f t="shared" ref="H390:J390" si="2582">H388-H389</f>
        <v>0</v>
      </c>
      <c r="I390" s="240">
        <f t="shared" si="2582"/>
        <v>0</v>
      </c>
      <c r="J390" s="240">
        <f t="shared" si="2582"/>
        <v>0</v>
      </c>
      <c r="K390" s="240">
        <f>K388-K389</f>
        <v>0</v>
      </c>
      <c r="L390" s="240">
        <f t="shared" ref="L390:O390" si="2583">L388-L389</f>
        <v>0</v>
      </c>
      <c r="M390" s="240">
        <f t="shared" si="2583"/>
        <v>0</v>
      </c>
      <c r="N390" s="240">
        <f t="shared" si="2583"/>
        <v>0</v>
      </c>
      <c r="O390" s="240">
        <f t="shared" si="2583"/>
        <v>0</v>
      </c>
      <c r="P390" s="240">
        <f>P388-P389</f>
        <v>0</v>
      </c>
      <c r="Q390" s="240">
        <f t="shared" ref="Q390:AP390" si="2584">Q388-Q389</f>
        <v>0</v>
      </c>
      <c r="R390" s="240">
        <f t="shared" si="2584"/>
        <v>0</v>
      </c>
      <c r="S390" s="240">
        <f t="shared" si="2584"/>
        <v>0</v>
      </c>
      <c r="T390" s="240">
        <f t="shared" si="2584"/>
        <v>0</v>
      </c>
      <c r="U390" s="240">
        <f t="shared" si="2584"/>
        <v>0</v>
      </c>
      <c r="V390" s="240">
        <f t="shared" si="2584"/>
        <v>0</v>
      </c>
      <c r="W390" s="240">
        <f t="shared" si="2584"/>
        <v>0</v>
      </c>
      <c r="X390" s="240">
        <f t="shared" si="2584"/>
        <v>0</v>
      </c>
      <c r="Y390" s="240">
        <f t="shared" si="2584"/>
        <v>0</v>
      </c>
      <c r="Z390" s="240">
        <f t="shared" si="2584"/>
        <v>0</v>
      </c>
      <c r="AA390" s="240">
        <f t="shared" si="2584"/>
        <v>0</v>
      </c>
      <c r="AB390" s="240">
        <f t="shared" si="2584"/>
        <v>0</v>
      </c>
      <c r="AC390" s="240">
        <f t="shared" si="2584"/>
        <v>0</v>
      </c>
      <c r="AD390" s="240">
        <f t="shared" si="2584"/>
        <v>0</v>
      </c>
      <c r="AE390" s="240">
        <f t="shared" si="2584"/>
        <v>0</v>
      </c>
      <c r="AF390" s="240">
        <f t="shared" si="2584"/>
        <v>0</v>
      </c>
      <c r="AG390" s="240">
        <f t="shared" si="2584"/>
        <v>0</v>
      </c>
      <c r="AH390" s="240">
        <f t="shared" si="2584"/>
        <v>0</v>
      </c>
      <c r="AI390" s="240">
        <f t="shared" si="2584"/>
        <v>0</v>
      </c>
      <c r="AJ390" s="240">
        <f t="shared" si="2584"/>
        <v>0</v>
      </c>
      <c r="AK390" s="240">
        <f t="shared" si="2584"/>
        <v>0</v>
      </c>
      <c r="AL390" s="240">
        <f t="shared" si="2584"/>
        <v>0</v>
      </c>
      <c r="AM390" s="240">
        <f t="shared" si="2584"/>
        <v>0</v>
      </c>
      <c r="AN390" s="240">
        <f t="shared" si="2584"/>
        <v>0</v>
      </c>
      <c r="AO390" s="240">
        <f t="shared" si="2584"/>
        <v>0</v>
      </c>
      <c r="AP390" s="240">
        <f t="shared" si="2584"/>
        <v>0</v>
      </c>
      <c r="AQ390" s="238">
        <f>SUM(K390:AP390)</f>
        <v>0</v>
      </c>
    </row>
    <row r="391" spans="1:43" x14ac:dyDescent="0.2">
      <c r="A391" s="227"/>
      <c r="B391" s="228"/>
      <c r="C391" s="228"/>
      <c r="D391" s="228"/>
      <c r="E391" s="232"/>
      <c r="F391" s="233" t="s">
        <v>72</v>
      </c>
      <c r="G391" s="240">
        <f>G389-G390</f>
        <v>0</v>
      </c>
      <c r="H391" s="240">
        <f t="shared" ref="H391" si="2585">G391+H390</f>
        <v>0</v>
      </c>
      <c r="I391" s="240">
        <f t="shared" ref="I391" si="2586">H391+I390</f>
        <v>0</v>
      </c>
      <c r="J391" s="240">
        <f t="shared" ref="J391" si="2587">I391+J390</f>
        <v>0</v>
      </c>
      <c r="K391" s="240">
        <f>J391+K390</f>
        <v>0</v>
      </c>
      <c r="L391" s="240">
        <f>K391+L390</f>
        <v>0</v>
      </c>
      <c r="M391" s="240">
        <f t="shared" ref="M391" si="2588">L391+M390</f>
        <v>0</v>
      </c>
      <c r="N391" s="240">
        <f t="shared" ref="N391" si="2589">M391+N390</f>
        <v>0</v>
      </c>
      <c r="O391" s="240">
        <f t="shared" ref="O391" si="2590">N391+O390</f>
        <v>0</v>
      </c>
      <c r="P391" s="240">
        <f t="shared" ref="P391" si="2591">O391+P390</f>
        <v>0</v>
      </c>
      <c r="Q391" s="240">
        <f t="shared" ref="Q391" si="2592">P391+Q390</f>
        <v>0</v>
      </c>
      <c r="R391" s="240">
        <f t="shared" ref="R391" si="2593">Q391+R390</f>
        <v>0</v>
      </c>
      <c r="S391" s="240">
        <f t="shared" ref="S391" si="2594">R391+S390</f>
        <v>0</v>
      </c>
      <c r="T391" s="240">
        <f t="shared" ref="T391" si="2595">S391+T390</f>
        <v>0</v>
      </c>
      <c r="U391" s="240">
        <f t="shared" ref="U391" si="2596">T391+U390</f>
        <v>0</v>
      </c>
      <c r="V391" s="240">
        <f t="shared" ref="V391" si="2597">U391+V390</f>
        <v>0</v>
      </c>
      <c r="W391" s="240">
        <f t="shared" ref="W391" si="2598">V391+W390</f>
        <v>0</v>
      </c>
      <c r="X391" s="240">
        <f t="shared" ref="X391" si="2599">W391+X390</f>
        <v>0</v>
      </c>
      <c r="Y391" s="240">
        <f t="shared" ref="Y391" si="2600">X391+Y390</f>
        <v>0</v>
      </c>
      <c r="Z391" s="240">
        <f t="shared" ref="Z391" si="2601">Y391+Z390</f>
        <v>0</v>
      </c>
      <c r="AA391" s="240">
        <f t="shared" ref="AA391" si="2602">Z391+AA390</f>
        <v>0</v>
      </c>
      <c r="AB391" s="240">
        <f t="shared" ref="AB391" si="2603">AA391+AB390</f>
        <v>0</v>
      </c>
      <c r="AC391" s="240">
        <f t="shared" ref="AC391" si="2604">AB391+AC390</f>
        <v>0</v>
      </c>
      <c r="AD391" s="240">
        <f t="shared" ref="AD391" si="2605">AC391+AD390</f>
        <v>0</v>
      </c>
      <c r="AE391" s="240">
        <f t="shared" ref="AE391" si="2606">AD391+AE390</f>
        <v>0</v>
      </c>
      <c r="AF391" s="240">
        <f t="shared" ref="AF391" si="2607">AE391+AF390</f>
        <v>0</v>
      </c>
      <c r="AG391" s="240">
        <f t="shared" ref="AG391" si="2608">AF391+AG390</f>
        <v>0</v>
      </c>
      <c r="AH391" s="240">
        <f t="shared" ref="AH391" si="2609">AG391+AH390</f>
        <v>0</v>
      </c>
      <c r="AI391" s="240">
        <f t="shared" ref="AI391" si="2610">AH391+AI390</f>
        <v>0</v>
      </c>
      <c r="AJ391" s="240">
        <f t="shared" ref="AJ391" si="2611">AI391+AJ390</f>
        <v>0</v>
      </c>
      <c r="AK391" s="240">
        <f t="shared" ref="AK391" si="2612">AJ391+AK390</f>
        <v>0</v>
      </c>
      <c r="AL391" s="240">
        <f t="shared" ref="AL391" si="2613">AK391+AL390</f>
        <v>0</v>
      </c>
      <c r="AM391" s="240">
        <f t="shared" ref="AM391" si="2614">AL391+AM390</f>
        <v>0</v>
      </c>
      <c r="AN391" s="240">
        <f t="shared" ref="AN391" si="2615">AM391+AN390</f>
        <v>0</v>
      </c>
      <c r="AO391" s="240">
        <f t="shared" ref="AO391" si="2616">AN391+AO390</f>
        <v>0</v>
      </c>
      <c r="AP391" s="240">
        <f t="shared" ref="AP391" si="2617">AO391+AP390</f>
        <v>0</v>
      </c>
      <c r="AQ391" s="238">
        <f>AQ390</f>
        <v>0</v>
      </c>
    </row>
    <row r="392" spans="1:43" x14ac:dyDescent="0.2">
      <c r="A392" s="223"/>
      <c r="B392" s="224"/>
      <c r="C392" s="224"/>
      <c r="D392" s="224"/>
      <c r="E392" s="225"/>
      <c r="F392" s="224"/>
      <c r="G392" s="224"/>
      <c r="H392" s="224"/>
      <c r="I392" s="224"/>
      <c r="J392" s="224"/>
      <c r="K392" s="224"/>
      <c r="L392" s="224"/>
      <c r="M392" s="224"/>
      <c r="N392" s="224"/>
      <c r="O392" s="224"/>
      <c r="P392" s="224"/>
      <c r="Q392" s="224"/>
      <c r="R392" s="224"/>
      <c r="S392" s="224"/>
      <c r="T392" s="224"/>
      <c r="U392" s="224"/>
      <c r="V392" s="224"/>
      <c r="W392" s="224"/>
      <c r="X392" s="224"/>
      <c r="Y392" s="224"/>
      <c r="Z392" s="224"/>
      <c r="AA392" s="224"/>
      <c r="AB392" s="224"/>
      <c r="AC392" s="224"/>
      <c r="AD392" s="224"/>
      <c r="AE392" s="224"/>
      <c r="AF392" s="224"/>
      <c r="AG392" s="224"/>
      <c r="AH392" s="224"/>
      <c r="AI392" s="224"/>
      <c r="AJ392" s="224"/>
      <c r="AK392" s="224"/>
      <c r="AL392" s="224"/>
      <c r="AM392" s="224"/>
      <c r="AN392" s="224"/>
      <c r="AO392" s="224"/>
      <c r="AP392" s="224"/>
      <c r="AQ392" s="226"/>
    </row>
    <row r="393" spans="1:43" x14ac:dyDescent="0.2">
      <c r="A393" s="235"/>
      <c r="B393" s="231"/>
      <c r="C393" s="231"/>
      <c r="D393" s="231"/>
      <c r="E393" s="230" t="s">
        <v>54</v>
      </c>
      <c r="F393" s="236" t="s">
        <v>69</v>
      </c>
      <c r="G393" s="240">
        <f>G323+G328+G333+G338+G343+G348+G353+G358+G363+G368+G373+G378+G383+G388</f>
        <v>0</v>
      </c>
      <c r="H393" s="240">
        <f t="shared" ref="H393:AQ396" si="2618">H323+H328+H333+H338+H343+H348+H353+H358+H363+H368+H373+H378+H383+H388</f>
        <v>0</v>
      </c>
      <c r="I393" s="240">
        <f t="shared" si="2618"/>
        <v>0</v>
      </c>
      <c r="J393" s="240">
        <f t="shared" si="2618"/>
        <v>0</v>
      </c>
      <c r="K393" s="240">
        <f t="shared" si="2618"/>
        <v>0</v>
      </c>
      <c r="L393" s="240">
        <f t="shared" si="2618"/>
        <v>0</v>
      </c>
      <c r="M393" s="240">
        <f t="shared" si="2618"/>
        <v>0</v>
      </c>
      <c r="N393" s="240">
        <f t="shared" si="2618"/>
        <v>0</v>
      </c>
      <c r="O393" s="240">
        <f t="shared" si="2618"/>
        <v>0</v>
      </c>
      <c r="P393" s="240">
        <f t="shared" si="2618"/>
        <v>0</v>
      </c>
      <c r="Q393" s="240">
        <f t="shared" si="2618"/>
        <v>0</v>
      </c>
      <c r="R393" s="240">
        <f t="shared" si="2618"/>
        <v>0</v>
      </c>
      <c r="S393" s="240">
        <f t="shared" si="2618"/>
        <v>0</v>
      </c>
      <c r="T393" s="240">
        <f t="shared" si="2618"/>
        <v>0</v>
      </c>
      <c r="U393" s="240">
        <f t="shared" si="2618"/>
        <v>0</v>
      </c>
      <c r="V393" s="240">
        <f t="shared" si="2618"/>
        <v>0</v>
      </c>
      <c r="W393" s="240">
        <f t="shared" si="2618"/>
        <v>0</v>
      </c>
      <c r="X393" s="240">
        <f t="shared" si="2618"/>
        <v>0</v>
      </c>
      <c r="Y393" s="240">
        <f t="shared" si="2618"/>
        <v>0</v>
      </c>
      <c r="Z393" s="240">
        <f t="shared" si="2618"/>
        <v>0</v>
      </c>
      <c r="AA393" s="240">
        <f t="shared" si="2618"/>
        <v>0</v>
      </c>
      <c r="AB393" s="240">
        <f t="shared" si="2618"/>
        <v>0</v>
      </c>
      <c r="AC393" s="240">
        <f t="shared" si="2618"/>
        <v>0</v>
      </c>
      <c r="AD393" s="240">
        <f t="shared" si="2618"/>
        <v>0</v>
      </c>
      <c r="AE393" s="240">
        <f t="shared" si="2618"/>
        <v>0</v>
      </c>
      <c r="AF393" s="240">
        <f t="shared" si="2618"/>
        <v>0</v>
      </c>
      <c r="AG393" s="240">
        <f t="shared" si="2618"/>
        <v>0</v>
      </c>
      <c r="AH393" s="240">
        <f t="shared" si="2618"/>
        <v>0</v>
      </c>
      <c r="AI393" s="240">
        <f t="shared" si="2618"/>
        <v>0</v>
      </c>
      <c r="AJ393" s="240">
        <f t="shared" si="2618"/>
        <v>0</v>
      </c>
      <c r="AK393" s="240">
        <f t="shared" si="2618"/>
        <v>0</v>
      </c>
      <c r="AL393" s="240">
        <f t="shared" si="2618"/>
        <v>0</v>
      </c>
      <c r="AM393" s="240">
        <f t="shared" si="2618"/>
        <v>0</v>
      </c>
      <c r="AN393" s="240">
        <f t="shared" si="2618"/>
        <v>0</v>
      </c>
      <c r="AO393" s="240">
        <f t="shared" si="2618"/>
        <v>0</v>
      </c>
      <c r="AP393" s="240">
        <f t="shared" si="2618"/>
        <v>0</v>
      </c>
      <c r="AQ393" s="238">
        <f t="shared" si="2618"/>
        <v>0</v>
      </c>
    </row>
    <row r="394" spans="1:43" x14ac:dyDescent="0.2">
      <c r="A394" s="223"/>
      <c r="B394" s="224"/>
      <c r="C394" s="224"/>
      <c r="D394" s="224"/>
      <c r="E394" s="239"/>
      <c r="F394" s="226" t="s">
        <v>70</v>
      </c>
      <c r="G394" s="240">
        <f>G324+G329+G334+G339+G344+G349+G354+G359+G364+G369+G374+G379+G384+G389</f>
        <v>0</v>
      </c>
      <c r="H394" s="240">
        <f t="shared" ref="H394:AP394" si="2619">H324+H329+H334+H339+H344+H349+H354+H359+H364+H369+H374+H379+H384+H389</f>
        <v>0</v>
      </c>
      <c r="I394" s="240">
        <f t="shared" si="2619"/>
        <v>0</v>
      </c>
      <c r="J394" s="240">
        <f t="shared" si="2619"/>
        <v>0</v>
      </c>
      <c r="K394" s="240">
        <f t="shared" si="2619"/>
        <v>0</v>
      </c>
      <c r="L394" s="240">
        <f t="shared" si="2619"/>
        <v>0</v>
      </c>
      <c r="M394" s="240">
        <f t="shared" si="2619"/>
        <v>0</v>
      </c>
      <c r="N394" s="240">
        <f t="shared" si="2619"/>
        <v>0</v>
      </c>
      <c r="O394" s="240">
        <f t="shared" si="2619"/>
        <v>0</v>
      </c>
      <c r="P394" s="240">
        <f t="shared" si="2619"/>
        <v>0</v>
      </c>
      <c r="Q394" s="240">
        <f t="shared" si="2619"/>
        <v>0</v>
      </c>
      <c r="R394" s="240">
        <f t="shared" si="2619"/>
        <v>0</v>
      </c>
      <c r="S394" s="240">
        <f t="shared" si="2619"/>
        <v>0</v>
      </c>
      <c r="T394" s="240">
        <f t="shared" si="2619"/>
        <v>0</v>
      </c>
      <c r="U394" s="240">
        <f t="shared" si="2619"/>
        <v>0</v>
      </c>
      <c r="V394" s="240">
        <f t="shared" si="2619"/>
        <v>0</v>
      </c>
      <c r="W394" s="240">
        <f t="shared" si="2619"/>
        <v>0</v>
      </c>
      <c r="X394" s="240">
        <f t="shared" si="2619"/>
        <v>0</v>
      </c>
      <c r="Y394" s="240">
        <f t="shared" si="2619"/>
        <v>0</v>
      </c>
      <c r="Z394" s="240">
        <f t="shared" si="2619"/>
        <v>0</v>
      </c>
      <c r="AA394" s="240">
        <f t="shared" si="2619"/>
        <v>0</v>
      </c>
      <c r="AB394" s="240">
        <f t="shared" si="2619"/>
        <v>0</v>
      </c>
      <c r="AC394" s="240">
        <f t="shared" si="2619"/>
        <v>0</v>
      </c>
      <c r="AD394" s="240">
        <f t="shared" si="2619"/>
        <v>0</v>
      </c>
      <c r="AE394" s="240">
        <f t="shared" si="2619"/>
        <v>0</v>
      </c>
      <c r="AF394" s="240">
        <f t="shared" si="2619"/>
        <v>0</v>
      </c>
      <c r="AG394" s="240">
        <f t="shared" si="2619"/>
        <v>0</v>
      </c>
      <c r="AH394" s="240">
        <f t="shared" si="2619"/>
        <v>0</v>
      </c>
      <c r="AI394" s="240">
        <f t="shared" si="2619"/>
        <v>0</v>
      </c>
      <c r="AJ394" s="240">
        <f t="shared" si="2619"/>
        <v>0</v>
      </c>
      <c r="AK394" s="240">
        <f t="shared" si="2619"/>
        <v>0</v>
      </c>
      <c r="AL394" s="240">
        <f t="shared" si="2619"/>
        <v>0</v>
      </c>
      <c r="AM394" s="240">
        <f t="shared" si="2619"/>
        <v>0</v>
      </c>
      <c r="AN394" s="240">
        <f t="shared" si="2619"/>
        <v>0</v>
      </c>
      <c r="AO394" s="240">
        <f t="shared" si="2619"/>
        <v>0</v>
      </c>
      <c r="AP394" s="240">
        <f t="shared" si="2619"/>
        <v>0</v>
      </c>
      <c r="AQ394" s="238">
        <f t="shared" si="2618"/>
        <v>0</v>
      </c>
    </row>
    <row r="395" spans="1:43" x14ac:dyDescent="0.2">
      <c r="A395" s="223"/>
      <c r="B395" s="224"/>
      <c r="C395" s="224"/>
      <c r="D395" s="224"/>
      <c r="E395" s="239"/>
      <c r="F395" s="226" t="s">
        <v>71</v>
      </c>
      <c r="G395" s="240">
        <f>G325+G330+G335+G340+G345+G350+G355+G360+G365+G370+G375+G380+G385+G390</f>
        <v>0</v>
      </c>
      <c r="H395" s="240">
        <f t="shared" ref="H395:AP395" si="2620">H325+H330+H335+H340+H345+H350+H355+H360+H365+H370+H375+H380+H385+H390</f>
        <v>0</v>
      </c>
      <c r="I395" s="240">
        <f t="shared" si="2620"/>
        <v>0</v>
      </c>
      <c r="J395" s="240">
        <f t="shared" si="2620"/>
        <v>0</v>
      </c>
      <c r="K395" s="240">
        <f t="shared" si="2620"/>
        <v>0</v>
      </c>
      <c r="L395" s="240">
        <f t="shared" si="2620"/>
        <v>0</v>
      </c>
      <c r="M395" s="240">
        <f t="shared" si="2620"/>
        <v>0</v>
      </c>
      <c r="N395" s="240">
        <f t="shared" si="2620"/>
        <v>0</v>
      </c>
      <c r="O395" s="240">
        <f t="shared" si="2620"/>
        <v>0</v>
      </c>
      <c r="P395" s="240">
        <f t="shared" si="2620"/>
        <v>0</v>
      </c>
      <c r="Q395" s="240">
        <f t="shared" si="2620"/>
        <v>0</v>
      </c>
      <c r="R395" s="240">
        <f t="shared" si="2620"/>
        <v>0</v>
      </c>
      <c r="S395" s="240">
        <f t="shared" si="2620"/>
        <v>0</v>
      </c>
      <c r="T395" s="240">
        <f t="shared" si="2620"/>
        <v>0</v>
      </c>
      <c r="U395" s="240">
        <f t="shared" si="2620"/>
        <v>0</v>
      </c>
      <c r="V395" s="240">
        <f t="shared" si="2620"/>
        <v>0</v>
      </c>
      <c r="W395" s="240">
        <f t="shared" si="2620"/>
        <v>0</v>
      </c>
      <c r="X395" s="240">
        <f t="shared" si="2620"/>
        <v>0</v>
      </c>
      <c r="Y395" s="240">
        <f t="shared" si="2620"/>
        <v>0</v>
      </c>
      <c r="Z395" s="240">
        <f t="shared" si="2620"/>
        <v>0</v>
      </c>
      <c r="AA395" s="240">
        <f t="shared" si="2620"/>
        <v>0</v>
      </c>
      <c r="AB395" s="240">
        <f t="shared" si="2620"/>
        <v>0</v>
      </c>
      <c r="AC395" s="240">
        <f t="shared" si="2620"/>
        <v>0</v>
      </c>
      <c r="AD395" s="240">
        <f t="shared" si="2620"/>
        <v>0</v>
      </c>
      <c r="AE395" s="240">
        <f t="shared" si="2620"/>
        <v>0</v>
      </c>
      <c r="AF395" s="240">
        <f t="shared" si="2620"/>
        <v>0</v>
      </c>
      <c r="AG395" s="240">
        <f t="shared" si="2620"/>
        <v>0</v>
      </c>
      <c r="AH395" s="240">
        <f t="shared" si="2620"/>
        <v>0</v>
      </c>
      <c r="AI395" s="240">
        <f t="shared" si="2620"/>
        <v>0</v>
      </c>
      <c r="AJ395" s="240">
        <f t="shared" si="2620"/>
        <v>0</v>
      </c>
      <c r="AK395" s="240">
        <f t="shared" si="2620"/>
        <v>0</v>
      </c>
      <c r="AL395" s="240">
        <f t="shared" si="2620"/>
        <v>0</v>
      </c>
      <c r="AM395" s="240">
        <f t="shared" si="2620"/>
        <v>0</v>
      </c>
      <c r="AN395" s="240">
        <f t="shared" si="2620"/>
        <v>0</v>
      </c>
      <c r="AO395" s="240">
        <f t="shared" si="2620"/>
        <v>0</v>
      </c>
      <c r="AP395" s="240">
        <f t="shared" si="2620"/>
        <v>0</v>
      </c>
      <c r="AQ395" s="238">
        <f t="shared" si="2618"/>
        <v>0</v>
      </c>
    </row>
    <row r="396" spans="1:43" x14ac:dyDescent="0.2">
      <c r="A396" s="227"/>
      <c r="B396" s="228"/>
      <c r="C396" s="228"/>
      <c r="D396" s="228"/>
      <c r="E396" s="232"/>
      <c r="F396" s="233" t="s">
        <v>72</v>
      </c>
      <c r="G396" s="240">
        <f>G326+G331+G336+G341+G346+G351+G356+G361+G366+G371+G376+G381+G386+G391</f>
        <v>0</v>
      </c>
      <c r="H396" s="240">
        <f t="shared" ref="H396:AP396" si="2621">H326+H331+H336+H341+H346+H351+H356+H361+H366+H371+H376+H381+H386+H391</f>
        <v>0</v>
      </c>
      <c r="I396" s="240">
        <f t="shared" si="2621"/>
        <v>0</v>
      </c>
      <c r="J396" s="240">
        <f t="shared" si="2621"/>
        <v>0</v>
      </c>
      <c r="K396" s="240">
        <f t="shared" si="2621"/>
        <v>0</v>
      </c>
      <c r="L396" s="240">
        <f t="shared" si="2621"/>
        <v>0</v>
      </c>
      <c r="M396" s="240">
        <f t="shared" si="2621"/>
        <v>0</v>
      </c>
      <c r="N396" s="240">
        <f t="shared" si="2621"/>
        <v>0</v>
      </c>
      <c r="O396" s="240">
        <f t="shared" si="2621"/>
        <v>0</v>
      </c>
      <c r="P396" s="240">
        <f t="shared" si="2621"/>
        <v>0</v>
      </c>
      <c r="Q396" s="240">
        <f t="shared" si="2621"/>
        <v>0</v>
      </c>
      <c r="R396" s="240">
        <f t="shared" si="2621"/>
        <v>0</v>
      </c>
      <c r="S396" s="240">
        <f t="shared" si="2621"/>
        <v>0</v>
      </c>
      <c r="T396" s="240">
        <f t="shared" si="2621"/>
        <v>0</v>
      </c>
      <c r="U396" s="240">
        <f t="shared" si="2621"/>
        <v>0</v>
      </c>
      <c r="V396" s="240">
        <f t="shared" si="2621"/>
        <v>0</v>
      </c>
      <c r="W396" s="240">
        <f t="shared" si="2621"/>
        <v>0</v>
      </c>
      <c r="X396" s="240">
        <f t="shared" si="2621"/>
        <v>0</v>
      </c>
      <c r="Y396" s="240">
        <f t="shared" si="2621"/>
        <v>0</v>
      </c>
      <c r="Z396" s="240">
        <f t="shared" si="2621"/>
        <v>0</v>
      </c>
      <c r="AA396" s="240">
        <f t="shared" si="2621"/>
        <v>0</v>
      </c>
      <c r="AB396" s="240">
        <f t="shared" si="2621"/>
        <v>0</v>
      </c>
      <c r="AC396" s="240">
        <f t="shared" si="2621"/>
        <v>0</v>
      </c>
      <c r="AD396" s="240">
        <f t="shared" si="2621"/>
        <v>0</v>
      </c>
      <c r="AE396" s="240">
        <f t="shared" si="2621"/>
        <v>0</v>
      </c>
      <c r="AF396" s="240">
        <f t="shared" si="2621"/>
        <v>0</v>
      </c>
      <c r="AG396" s="240">
        <f t="shared" si="2621"/>
        <v>0</v>
      </c>
      <c r="AH396" s="240">
        <f t="shared" si="2621"/>
        <v>0</v>
      </c>
      <c r="AI396" s="240">
        <f t="shared" si="2621"/>
        <v>0</v>
      </c>
      <c r="AJ396" s="240">
        <f t="shared" si="2621"/>
        <v>0</v>
      </c>
      <c r="AK396" s="240">
        <f t="shared" si="2621"/>
        <v>0</v>
      </c>
      <c r="AL396" s="240">
        <f t="shared" si="2621"/>
        <v>0</v>
      </c>
      <c r="AM396" s="240">
        <f t="shared" si="2621"/>
        <v>0</v>
      </c>
      <c r="AN396" s="240">
        <f t="shared" si="2621"/>
        <v>0</v>
      </c>
      <c r="AO396" s="240">
        <f t="shared" si="2621"/>
        <v>0</v>
      </c>
      <c r="AP396" s="240">
        <f t="shared" si="2621"/>
        <v>0</v>
      </c>
      <c r="AQ396" s="238">
        <f t="shared" si="2618"/>
        <v>0</v>
      </c>
    </row>
    <row r="399" spans="1:43" ht="15" customHeight="1" x14ac:dyDescent="0.2">
      <c r="A399" s="230" t="s">
        <v>152</v>
      </c>
      <c r="B399" s="231"/>
      <c r="C399" s="231"/>
      <c r="D399" s="231"/>
      <c r="E399" s="283" t="s">
        <v>68</v>
      </c>
      <c r="F399" s="284"/>
      <c r="G399" s="287">
        <v>2021</v>
      </c>
      <c r="H399" s="288"/>
      <c r="I399" s="288"/>
      <c r="J399" s="288"/>
      <c r="K399" s="288"/>
      <c r="L399" s="288"/>
      <c r="M399" s="288"/>
      <c r="N399" s="288"/>
      <c r="O399" s="288"/>
      <c r="P399" s="288"/>
      <c r="Q399" s="288"/>
      <c r="R399" s="289"/>
      <c r="S399" s="290">
        <v>2022</v>
      </c>
      <c r="T399" s="290"/>
      <c r="U399" s="290"/>
      <c r="V399" s="290"/>
      <c r="W399" s="290"/>
      <c r="X399" s="290"/>
      <c r="Y399" s="290"/>
      <c r="Z399" s="290"/>
      <c r="AA399" s="290"/>
      <c r="AB399" s="290"/>
      <c r="AC399" s="290"/>
      <c r="AD399" s="290"/>
      <c r="AE399" s="290">
        <v>2023</v>
      </c>
      <c r="AF399" s="290"/>
      <c r="AG399" s="290"/>
      <c r="AH399" s="290"/>
      <c r="AI399" s="290"/>
      <c r="AJ399" s="290"/>
      <c r="AK399" s="290"/>
      <c r="AL399" s="290"/>
      <c r="AM399" s="290"/>
      <c r="AN399" s="290"/>
      <c r="AO399" s="290"/>
      <c r="AP399" s="290"/>
      <c r="AQ399" s="291" t="s">
        <v>54</v>
      </c>
    </row>
    <row r="400" spans="1:43" x14ac:dyDescent="0.2">
      <c r="A400" s="232"/>
      <c r="B400" s="228"/>
      <c r="C400" s="228"/>
      <c r="D400" s="233"/>
      <c r="E400" s="285"/>
      <c r="F400" s="286"/>
      <c r="G400" s="234">
        <v>1</v>
      </c>
      <c r="H400" s="234">
        <v>2</v>
      </c>
      <c r="I400" s="234">
        <v>3</v>
      </c>
      <c r="J400" s="234">
        <v>4</v>
      </c>
      <c r="K400" s="234">
        <v>5</v>
      </c>
      <c r="L400" s="234">
        <v>6</v>
      </c>
      <c r="M400" s="234">
        <v>7</v>
      </c>
      <c r="N400" s="234">
        <v>8</v>
      </c>
      <c r="O400" s="234">
        <v>9</v>
      </c>
      <c r="P400" s="234">
        <v>10</v>
      </c>
      <c r="Q400" s="234">
        <v>11</v>
      </c>
      <c r="R400" s="234">
        <v>12</v>
      </c>
      <c r="S400" s="234">
        <v>1</v>
      </c>
      <c r="T400" s="234">
        <v>2</v>
      </c>
      <c r="U400" s="234">
        <v>3</v>
      </c>
      <c r="V400" s="234">
        <v>4</v>
      </c>
      <c r="W400" s="234">
        <v>5</v>
      </c>
      <c r="X400" s="234">
        <v>6</v>
      </c>
      <c r="Y400" s="234">
        <v>7</v>
      </c>
      <c r="Z400" s="234">
        <v>8</v>
      </c>
      <c r="AA400" s="234">
        <v>9</v>
      </c>
      <c r="AB400" s="234">
        <v>10</v>
      </c>
      <c r="AC400" s="234">
        <v>11</v>
      </c>
      <c r="AD400" s="234">
        <v>12</v>
      </c>
      <c r="AE400" s="234">
        <v>1</v>
      </c>
      <c r="AF400" s="234">
        <v>2</v>
      </c>
      <c r="AG400" s="234">
        <v>3</v>
      </c>
      <c r="AH400" s="234">
        <v>4</v>
      </c>
      <c r="AI400" s="234">
        <v>5</v>
      </c>
      <c r="AJ400" s="234">
        <v>6</v>
      </c>
      <c r="AK400" s="234">
        <v>7</v>
      </c>
      <c r="AL400" s="234">
        <v>8</v>
      </c>
      <c r="AM400" s="234">
        <v>9</v>
      </c>
      <c r="AN400" s="234">
        <v>10</v>
      </c>
      <c r="AO400" s="234">
        <v>11</v>
      </c>
      <c r="AP400" s="234">
        <v>12</v>
      </c>
      <c r="AQ400" s="292"/>
    </row>
    <row r="401" spans="1:43" x14ac:dyDescent="0.2">
      <c r="A401" s="223"/>
      <c r="B401" s="224"/>
      <c r="C401" s="224"/>
      <c r="D401" s="224"/>
      <c r="E401" s="225"/>
      <c r="F401" s="224"/>
      <c r="G401" s="224"/>
      <c r="H401" s="224"/>
      <c r="I401" s="224"/>
      <c r="J401" s="224"/>
      <c r="K401" s="224"/>
      <c r="L401" s="224"/>
      <c r="M401" s="224"/>
      <c r="N401" s="224"/>
      <c r="O401" s="224"/>
      <c r="P401" s="224"/>
      <c r="Q401" s="224"/>
      <c r="R401" s="224"/>
      <c r="S401" s="224"/>
      <c r="T401" s="224"/>
      <c r="U401" s="224"/>
      <c r="V401" s="224"/>
      <c r="W401" s="224"/>
      <c r="X401" s="224"/>
      <c r="Y401" s="224"/>
      <c r="Z401" s="224"/>
      <c r="AA401" s="224"/>
      <c r="AB401" s="224"/>
      <c r="AC401" s="224"/>
      <c r="AD401" s="224"/>
      <c r="AE401" s="224"/>
      <c r="AF401" s="224"/>
      <c r="AG401" s="224"/>
      <c r="AH401" s="224"/>
      <c r="AI401" s="224"/>
      <c r="AJ401" s="224"/>
      <c r="AK401" s="224"/>
      <c r="AL401" s="224"/>
      <c r="AM401" s="224"/>
      <c r="AN401" s="224"/>
      <c r="AO401" s="224"/>
      <c r="AP401" s="224"/>
      <c r="AQ401" s="226"/>
    </row>
    <row r="402" spans="1:43" x14ac:dyDescent="0.2">
      <c r="A402" s="235"/>
      <c r="B402" s="231"/>
      <c r="C402" s="231"/>
      <c r="D402" s="231"/>
      <c r="E402" s="230" t="s">
        <v>65</v>
      </c>
      <c r="F402" s="236" t="s">
        <v>69</v>
      </c>
      <c r="G402" s="237"/>
      <c r="H402" s="237"/>
      <c r="I402" s="237"/>
      <c r="J402" s="237"/>
      <c r="K402" s="237"/>
      <c r="L402" s="237"/>
      <c r="M402" s="237"/>
      <c r="N402" s="237"/>
      <c r="O402" s="237"/>
      <c r="P402" s="237"/>
      <c r="Q402" s="237"/>
      <c r="R402" s="237"/>
      <c r="S402" s="237"/>
      <c r="T402" s="237"/>
      <c r="U402" s="237"/>
      <c r="V402" s="237"/>
      <c r="W402" s="237"/>
      <c r="X402" s="237"/>
      <c r="Y402" s="237"/>
      <c r="Z402" s="237"/>
      <c r="AA402" s="237"/>
      <c r="AB402" s="237"/>
      <c r="AC402" s="237"/>
      <c r="AD402" s="237"/>
      <c r="AE402" s="237"/>
      <c r="AF402" s="237"/>
      <c r="AG402" s="237"/>
      <c r="AH402" s="237"/>
      <c r="AI402" s="237"/>
      <c r="AJ402" s="237"/>
      <c r="AK402" s="237"/>
      <c r="AL402" s="237"/>
      <c r="AM402" s="237"/>
      <c r="AN402" s="237"/>
      <c r="AO402" s="237"/>
      <c r="AP402" s="237"/>
      <c r="AQ402" s="238">
        <f>SUM(K402:AP402)</f>
        <v>0</v>
      </c>
    </row>
    <row r="403" spans="1:43" x14ac:dyDescent="0.2">
      <c r="A403" s="223"/>
      <c r="B403" s="224"/>
      <c r="C403" s="224"/>
      <c r="D403" s="224"/>
      <c r="E403" s="239"/>
      <c r="F403" s="226" t="s">
        <v>70</v>
      </c>
      <c r="G403" s="240"/>
      <c r="H403" s="240"/>
      <c r="I403" s="240"/>
      <c r="J403" s="240"/>
      <c r="K403" s="240"/>
      <c r="L403" s="240"/>
      <c r="M403" s="240"/>
      <c r="N403" s="240"/>
      <c r="O403" s="240"/>
      <c r="P403" s="240"/>
      <c r="Q403" s="240"/>
      <c r="R403" s="240"/>
      <c r="S403" s="240"/>
      <c r="T403" s="240"/>
      <c r="U403" s="240"/>
      <c r="V403" s="240"/>
      <c r="W403" s="240"/>
      <c r="X403" s="240"/>
      <c r="Y403" s="240"/>
      <c r="Z403" s="240"/>
      <c r="AA403" s="240"/>
      <c r="AB403" s="240"/>
      <c r="AC403" s="240"/>
      <c r="AD403" s="240"/>
      <c r="AE403" s="240"/>
      <c r="AF403" s="240"/>
      <c r="AG403" s="240"/>
      <c r="AH403" s="240"/>
      <c r="AI403" s="240"/>
      <c r="AJ403" s="240"/>
      <c r="AK403" s="240"/>
      <c r="AL403" s="240"/>
      <c r="AM403" s="240"/>
      <c r="AN403" s="240"/>
      <c r="AO403" s="240"/>
      <c r="AP403" s="240"/>
      <c r="AQ403" s="238">
        <f>SUM(K403:AP403)</f>
        <v>0</v>
      </c>
    </row>
    <row r="404" spans="1:43" x14ac:dyDescent="0.2">
      <c r="A404" s="223"/>
      <c r="B404" s="224"/>
      <c r="C404" s="224"/>
      <c r="D404" s="224"/>
      <c r="E404" s="239"/>
      <c r="F404" s="226" t="s">
        <v>71</v>
      </c>
      <c r="G404" s="240">
        <f>G402-G403</f>
        <v>0</v>
      </c>
      <c r="H404" s="240">
        <f t="shared" ref="H404:J404" si="2622">H402-H403</f>
        <v>0</v>
      </c>
      <c r="I404" s="240">
        <f t="shared" si="2622"/>
        <v>0</v>
      </c>
      <c r="J404" s="240">
        <f t="shared" si="2622"/>
        <v>0</v>
      </c>
      <c r="K404" s="240">
        <f>K402-K403</f>
        <v>0</v>
      </c>
      <c r="L404" s="240">
        <f t="shared" ref="L404:O404" si="2623">L402-L403</f>
        <v>0</v>
      </c>
      <c r="M404" s="240">
        <f t="shared" si="2623"/>
        <v>0</v>
      </c>
      <c r="N404" s="240">
        <f t="shared" si="2623"/>
        <v>0</v>
      </c>
      <c r="O404" s="240">
        <f t="shared" si="2623"/>
        <v>0</v>
      </c>
      <c r="P404" s="240">
        <f>P402-P403</f>
        <v>0</v>
      </c>
      <c r="Q404" s="240">
        <f t="shared" ref="Q404:AP404" si="2624">Q402-Q403</f>
        <v>0</v>
      </c>
      <c r="R404" s="240">
        <f t="shared" si="2624"/>
        <v>0</v>
      </c>
      <c r="S404" s="240">
        <f t="shared" si="2624"/>
        <v>0</v>
      </c>
      <c r="T404" s="240">
        <f t="shared" si="2624"/>
        <v>0</v>
      </c>
      <c r="U404" s="240">
        <f t="shared" si="2624"/>
        <v>0</v>
      </c>
      <c r="V404" s="240">
        <f t="shared" si="2624"/>
        <v>0</v>
      </c>
      <c r="W404" s="240">
        <f t="shared" si="2624"/>
        <v>0</v>
      </c>
      <c r="X404" s="240">
        <f t="shared" si="2624"/>
        <v>0</v>
      </c>
      <c r="Y404" s="240">
        <f t="shared" si="2624"/>
        <v>0</v>
      </c>
      <c r="Z404" s="240">
        <f t="shared" si="2624"/>
        <v>0</v>
      </c>
      <c r="AA404" s="240">
        <f t="shared" si="2624"/>
        <v>0</v>
      </c>
      <c r="AB404" s="240">
        <f t="shared" si="2624"/>
        <v>0</v>
      </c>
      <c r="AC404" s="240">
        <f t="shared" si="2624"/>
        <v>0</v>
      </c>
      <c r="AD404" s="240">
        <f t="shared" si="2624"/>
        <v>0</v>
      </c>
      <c r="AE404" s="240">
        <f t="shared" si="2624"/>
        <v>0</v>
      </c>
      <c r="AF404" s="240">
        <f t="shared" si="2624"/>
        <v>0</v>
      </c>
      <c r="AG404" s="240">
        <f t="shared" si="2624"/>
        <v>0</v>
      </c>
      <c r="AH404" s="240">
        <f t="shared" si="2624"/>
        <v>0</v>
      </c>
      <c r="AI404" s="240">
        <f t="shared" si="2624"/>
        <v>0</v>
      </c>
      <c r="AJ404" s="240">
        <f t="shared" si="2624"/>
        <v>0</v>
      </c>
      <c r="AK404" s="240">
        <f t="shared" si="2624"/>
        <v>0</v>
      </c>
      <c r="AL404" s="240">
        <f t="shared" si="2624"/>
        <v>0</v>
      </c>
      <c r="AM404" s="240">
        <f t="shared" si="2624"/>
        <v>0</v>
      </c>
      <c r="AN404" s="240">
        <f t="shared" si="2624"/>
        <v>0</v>
      </c>
      <c r="AO404" s="240">
        <f t="shared" si="2624"/>
        <v>0</v>
      </c>
      <c r="AP404" s="240">
        <f t="shared" si="2624"/>
        <v>0</v>
      </c>
      <c r="AQ404" s="238">
        <f>SUM(K404:AP404)</f>
        <v>0</v>
      </c>
    </row>
    <row r="405" spans="1:43" x14ac:dyDescent="0.2">
      <c r="A405" s="227"/>
      <c r="B405" s="228"/>
      <c r="C405" s="228"/>
      <c r="D405" s="228"/>
      <c r="E405" s="232"/>
      <c r="F405" s="233" t="s">
        <v>72</v>
      </c>
      <c r="G405" s="240">
        <f t="shared" ref="G405" si="2625">G404</f>
        <v>0</v>
      </c>
      <c r="H405" s="240">
        <f t="shared" ref="H405" si="2626">G405+H404</f>
        <v>0</v>
      </c>
      <c r="I405" s="240">
        <f t="shared" ref="I405" si="2627">H405+I404</f>
        <v>0</v>
      </c>
      <c r="J405" s="240">
        <f t="shared" ref="J405" si="2628">I405+J404</f>
        <v>0</v>
      </c>
      <c r="K405" s="240">
        <f>J405+K404</f>
        <v>0</v>
      </c>
      <c r="L405" s="240">
        <f>K405+L404</f>
        <v>0</v>
      </c>
      <c r="M405" s="240">
        <f t="shared" ref="M405" si="2629">L405+M404</f>
        <v>0</v>
      </c>
      <c r="N405" s="240">
        <f t="shared" ref="N405" si="2630">M405+N404</f>
        <v>0</v>
      </c>
      <c r="O405" s="240">
        <f t="shared" ref="O405" si="2631">N405+O404</f>
        <v>0</v>
      </c>
      <c r="P405" s="240">
        <f t="shared" ref="P405" si="2632">O405+P404</f>
        <v>0</v>
      </c>
      <c r="Q405" s="240">
        <f t="shared" ref="Q405" si="2633">P405+Q404</f>
        <v>0</v>
      </c>
      <c r="R405" s="240">
        <f t="shared" ref="R405" si="2634">Q405+R404</f>
        <v>0</v>
      </c>
      <c r="S405" s="240">
        <f t="shared" ref="S405" si="2635">R405+S404</f>
        <v>0</v>
      </c>
      <c r="T405" s="240">
        <f t="shared" ref="T405" si="2636">S405+T404</f>
        <v>0</v>
      </c>
      <c r="U405" s="240">
        <f t="shared" ref="U405" si="2637">T405+U404</f>
        <v>0</v>
      </c>
      <c r="V405" s="240">
        <f t="shared" ref="V405" si="2638">U405+V404</f>
        <v>0</v>
      </c>
      <c r="W405" s="240">
        <f t="shared" ref="W405" si="2639">V405+W404</f>
        <v>0</v>
      </c>
      <c r="X405" s="240">
        <f t="shared" ref="X405" si="2640">W405+X404</f>
        <v>0</v>
      </c>
      <c r="Y405" s="240">
        <f t="shared" ref="Y405" si="2641">X405+Y404</f>
        <v>0</v>
      </c>
      <c r="Z405" s="240">
        <f t="shared" ref="Z405" si="2642">Y405+Z404</f>
        <v>0</v>
      </c>
      <c r="AA405" s="240">
        <f t="shared" ref="AA405" si="2643">Z405+AA404</f>
        <v>0</v>
      </c>
      <c r="AB405" s="240">
        <f t="shared" ref="AB405" si="2644">AA405+AB404</f>
        <v>0</v>
      </c>
      <c r="AC405" s="240">
        <f t="shared" ref="AC405" si="2645">AB405+AC404</f>
        <v>0</v>
      </c>
      <c r="AD405" s="240">
        <f t="shared" ref="AD405" si="2646">AC405+AD404</f>
        <v>0</v>
      </c>
      <c r="AE405" s="240">
        <f t="shared" ref="AE405" si="2647">AD405+AE404</f>
        <v>0</v>
      </c>
      <c r="AF405" s="240">
        <f t="shared" ref="AF405" si="2648">AE405+AF404</f>
        <v>0</v>
      </c>
      <c r="AG405" s="240">
        <f t="shared" ref="AG405" si="2649">AF405+AG404</f>
        <v>0</v>
      </c>
      <c r="AH405" s="240">
        <f t="shared" ref="AH405" si="2650">AG405+AH404</f>
        <v>0</v>
      </c>
      <c r="AI405" s="240">
        <f t="shared" ref="AI405" si="2651">AH405+AI404</f>
        <v>0</v>
      </c>
      <c r="AJ405" s="240">
        <f t="shared" ref="AJ405" si="2652">AI405+AJ404</f>
        <v>0</v>
      </c>
      <c r="AK405" s="240">
        <f t="shared" ref="AK405" si="2653">AJ405+AK404</f>
        <v>0</v>
      </c>
      <c r="AL405" s="240">
        <f t="shared" ref="AL405" si="2654">AK405+AL404</f>
        <v>0</v>
      </c>
      <c r="AM405" s="240">
        <f t="shared" ref="AM405" si="2655">AL405+AM404</f>
        <v>0</v>
      </c>
      <c r="AN405" s="240">
        <f t="shared" ref="AN405" si="2656">AM405+AN404</f>
        <v>0</v>
      </c>
      <c r="AO405" s="240">
        <f t="shared" ref="AO405" si="2657">AN405+AO404</f>
        <v>0</v>
      </c>
      <c r="AP405" s="240">
        <f t="shared" ref="AP405" si="2658">AO405+AP404</f>
        <v>0</v>
      </c>
      <c r="AQ405" s="238">
        <f>AQ404</f>
        <v>0</v>
      </c>
    </row>
    <row r="406" spans="1:43" x14ac:dyDescent="0.2">
      <c r="A406" s="223"/>
      <c r="B406" s="224"/>
      <c r="C406" s="224"/>
      <c r="D406" s="224"/>
      <c r="E406" s="225"/>
      <c r="F406" s="224"/>
      <c r="G406" s="224"/>
      <c r="H406" s="224"/>
      <c r="I406" s="224"/>
      <c r="J406" s="224"/>
      <c r="K406" s="224"/>
      <c r="L406" s="224"/>
      <c r="M406" s="224"/>
      <c r="N406" s="224"/>
      <c r="O406" s="224"/>
      <c r="P406" s="224"/>
      <c r="Q406" s="224"/>
      <c r="R406" s="224"/>
      <c r="S406" s="224"/>
      <c r="T406" s="224"/>
      <c r="U406" s="224"/>
      <c r="V406" s="224"/>
      <c r="W406" s="224"/>
      <c r="X406" s="224"/>
      <c r="Y406" s="224"/>
      <c r="Z406" s="224"/>
      <c r="AA406" s="224"/>
      <c r="AB406" s="224"/>
      <c r="AC406" s="224"/>
      <c r="AD406" s="224"/>
      <c r="AE406" s="224"/>
      <c r="AF406" s="224"/>
      <c r="AG406" s="224"/>
      <c r="AH406" s="224"/>
      <c r="AI406" s="224"/>
      <c r="AJ406" s="224"/>
      <c r="AK406" s="224"/>
      <c r="AL406" s="224"/>
      <c r="AM406" s="224"/>
      <c r="AN406" s="224"/>
      <c r="AO406" s="224"/>
      <c r="AP406" s="224"/>
      <c r="AQ406" s="226"/>
    </row>
    <row r="407" spans="1:43" x14ac:dyDescent="0.2">
      <c r="A407" s="235"/>
      <c r="B407" s="231"/>
      <c r="C407" s="231"/>
      <c r="D407" s="231"/>
      <c r="E407" s="230" t="s">
        <v>66</v>
      </c>
      <c r="F407" s="236" t="s">
        <v>69</v>
      </c>
      <c r="G407" s="237"/>
      <c r="H407" s="237"/>
      <c r="I407" s="237"/>
      <c r="J407" s="237"/>
      <c r="K407" s="237"/>
      <c r="L407" s="237"/>
      <c r="M407" s="237"/>
      <c r="N407" s="237"/>
      <c r="O407" s="237"/>
      <c r="P407" s="237"/>
      <c r="Q407" s="237"/>
      <c r="R407" s="237"/>
      <c r="S407" s="237"/>
      <c r="T407" s="237"/>
      <c r="U407" s="237"/>
      <c r="V407" s="237"/>
      <c r="W407" s="237"/>
      <c r="X407" s="237"/>
      <c r="Y407" s="237"/>
      <c r="Z407" s="237"/>
      <c r="AA407" s="237"/>
      <c r="AB407" s="237"/>
      <c r="AC407" s="237"/>
      <c r="AD407" s="237"/>
      <c r="AE407" s="237"/>
      <c r="AF407" s="237"/>
      <c r="AG407" s="237"/>
      <c r="AH407" s="237"/>
      <c r="AI407" s="237"/>
      <c r="AJ407" s="237"/>
      <c r="AK407" s="237"/>
      <c r="AL407" s="237"/>
      <c r="AM407" s="237"/>
      <c r="AN407" s="237"/>
      <c r="AO407" s="237"/>
      <c r="AP407" s="237"/>
      <c r="AQ407" s="238">
        <f>SUM(K407:AP407)</f>
        <v>0</v>
      </c>
    </row>
    <row r="408" spans="1:43" x14ac:dyDescent="0.2">
      <c r="A408" s="223"/>
      <c r="B408" s="224"/>
      <c r="C408" s="224"/>
      <c r="D408" s="224"/>
      <c r="E408" s="239"/>
      <c r="F408" s="226" t="s">
        <v>70</v>
      </c>
      <c r="G408" s="240"/>
      <c r="H408" s="240"/>
      <c r="I408" s="240"/>
      <c r="J408" s="240"/>
      <c r="K408" s="240"/>
      <c r="L408" s="240"/>
      <c r="M408" s="240"/>
      <c r="N408" s="240"/>
      <c r="O408" s="240"/>
      <c r="P408" s="240"/>
      <c r="Q408" s="240"/>
      <c r="R408" s="240"/>
      <c r="S408" s="240"/>
      <c r="T408" s="240"/>
      <c r="U408" s="240"/>
      <c r="V408" s="240"/>
      <c r="W408" s="240"/>
      <c r="X408" s="240"/>
      <c r="Y408" s="240"/>
      <c r="Z408" s="240"/>
      <c r="AA408" s="240"/>
      <c r="AB408" s="240"/>
      <c r="AC408" s="240"/>
      <c r="AD408" s="240"/>
      <c r="AE408" s="240"/>
      <c r="AF408" s="240"/>
      <c r="AG408" s="240"/>
      <c r="AH408" s="240"/>
      <c r="AI408" s="240"/>
      <c r="AJ408" s="240"/>
      <c r="AK408" s="240"/>
      <c r="AL408" s="240"/>
      <c r="AM408" s="240"/>
      <c r="AN408" s="240"/>
      <c r="AO408" s="240"/>
      <c r="AP408" s="240"/>
      <c r="AQ408" s="238">
        <f>SUM(K408:AP408)</f>
        <v>0</v>
      </c>
    </row>
    <row r="409" spans="1:43" x14ac:dyDescent="0.2">
      <c r="A409" s="223"/>
      <c r="B409" s="224"/>
      <c r="C409" s="224"/>
      <c r="D409" s="224"/>
      <c r="E409" s="239"/>
      <c r="F409" s="226" t="s">
        <v>71</v>
      </c>
      <c r="G409" s="240">
        <f>G407-G408</f>
        <v>0</v>
      </c>
      <c r="H409" s="240">
        <f t="shared" ref="H409:J409" si="2659">H407-H408</f>
        <v>0</v>
      </c>
      <c r="I409" s="240">
        <f t="shared" si="2659"/>
        <v>0</v>
      </c>
      <c r="J409" s="240">
        <f t="shared" si="2659"/>
        <v>0</v>
      </c>
      <c r="K409" s="240">
        <f>K407-K408</f>
        <v>0</v>
      </c>
      <c r="L409" s="240">
        <f t="shared" ref="L409:O409" si="2660">L407-L408</f>
        <v>0</v>
      </c>
      <c r="M409" s="240">
        <f t="shared" si="2660"/>
        <v>0</v>
      </c>
      <c r="N409" s="240">
        <f t="shared" si="2660"/>
        <v>0</v>
      </c>
      <c r="O409" s="240">
        <f t="shared" si="2660"/>
        <v>0</v>
      </c>
      <c r="P409" s="240">
        <f>P407-P408</f>
        <v>0</v>
      </c>
      <c r="Q409" s="240">
        <f t="shared" ref="Q409:AP409" si="2661">Q407-Q408</f>
        <v>0</v>
      </c>
      <c r="R409" s="240">
        <f t="shared" si="2661"/>
        <v>0</v>
      </c>
      <c r="S409" s="240">
        <f t="shared" si="2661"/>
        <v>0</v>
      </c>
      <c r="T409" s="240">
        <f t="shared" si="2661"/>
        <v>0</v>
      </c>
      <c r="U409" s="240">
        <f t="shared" si="2661"/>
        <v>0</v>
      </c>
      <c r="V409" s="240">
        <f t="shared" si="2661"/>
        <v>0</v>
      </c>
      <c r="W409" s="240">
        <f t="shared" si="2661"/>
        <v>0</v>
      </c>
      <c r="X409" s="240">
        <f t="shared" si="2661"/>
        <v>0</v>
      </c>
      <c r="Y409" s="240">
        <f t="shared" si="2661"/>
        <v>0</v>
      </c>
      <c r="Z409" s="240">
        <f t="shared" si="2661"/>
        <v>0</v>
      </c>
      <c r="AA409" s="240">
        <f t="shared" si="2661"/>
        <v>0</v>
      </c>
      <c r="AB409" s="240">
        <f t="shared" si="2661"/>
        <v>0</v>
      </c>
      <c r="AC409" s="240">
        <f t="shared" si="2661"/>
        <v>0</v>
      </c>
      <c r="AD409" s="240">
        <f t="shared" si="2661"/>
        <v>0</v>
      </c>
      <c r="AE409" s="240">
        <f t="shared" si="2661"/>
        <v>0</v>
      </c>
      <c r="AF409" s="240">
        <f t="shared" si="2661"/>
        <v>0</v>
      </c>
      <c r="AG409" s="240">
        <f t="shared" si="2661"/>
        <v>0</v>
      </c>
      <c r="AH409" s="240">
        <f t="shared" si="2661"/>
        <v>0</v>
      </c>
      <c r="AI409" s="240">
        <f t="shared" si="2661"/>
        <v>0</v>
      </c>
      <c r="AJ409" s="240">
        <f t="shared" si="2661"/>
        <v>0</v>
      </c>
      <c r="AK409" s="240">
        <f t="shared" si="2661"/>
        <v>0</v>
      </c>
      <c r="AL409" s="240">
        <f t="shared" si="2661"/>
        <v>0</v>
      </c>
      <c r="AM409" s="240">
        <f t="shared" si="2661"/>
        <v>0</v>
      </c>
      <c r="AN409" s="240">
        <f t="shared" si="2661"/>
        <v>0</v>
      </c>
      <c r="AO409" s="240">
        <f t="shared" si="2661"/>
        <v>0</v>
      </c>
      <c r="AP409" s="240">
        <f t="shared" si="2661"/>
        <v>0</v>
      </c>
      <c r="AQ409" s="238">
        <f>SUM(K409:AP409)</f>
        <v>0</v>
      </c>
    </row>
    <row r="410" spans="1:43" x14ac:dyDescent="0.2">
      <c r="A410" s="227"/>
      <c r="B410" s="228"/>
      <c r="C410" s="228"/>
      <c r="D410" s="228"/>
      <c r="E410" s="232"/>
      <c r="F410" s="233" t="s">
        <v>72</v>
      </c>
      <c r="G410" s="240">
        <f t="shared" ref="G410" si="2662">G409</f>
        <v>0</v>
      </c>
      <c r="H410" s="240">
        <f t="shared" ref="H410" si="2663">G410+H409</f>
        <v>0</v>
      </c>
      <c r="I410" s="240">
        <f t="shared" ref="I410" si="2664">H410+I409</f>
        <v>0</v>
      </c>
      <c r="J410" s="240">
        <f t="shared" ref="J410" si="2665">I410+J409</f>
        <v>0</v>
      </c>
      <c r="K410" s="240">
        <f>J410+K409</f>
        <v>0</v>
      </c>
      <c r="L410" s="240">
        <f>K410+L409</f>
        <v>0</v>
      </c>
      <c r="M410" s="240">
        <f t="shared" ref="M410" si="2666">L410+M409</f>
        <v>0</v>
      </c>
      <c r="N410" s="240">
        <f t="shared" ref="N410" si="2667">M410+N409</f>
        <v>0</v>
      </c>
      <c r="O410" s="240">
        <f t="shared" ref="O410" si="2668">N410+O409</f>
        <v>0</v>
      </c>
      <c r="P410" s="240">
        <f t="shared" ref="P410" si="2669">O410+P409</f>
        <v>0</v>
      </c>
      <c r="Q410" s="240">
        <f t="shared" ref="Q410" si="2670">P410+Q409</f>
        <v>0</v>
      </c>
      <c r="R410" s="240">
        <f t="shared" ref="R410" si="2671">Q410+R409</f>
        <v>0</v>
      </c>
      <c r="S410" s="240">
        <f t="shared" ref="S410" si="2672">R410+S409</f>
        <v>0</v>
      </c>
      <c r="T410" s="240">
        <f t="shared" ref="T410" si="2673">S410+T409</f>
        <v>0</v>
      </c>
      <c r="U410" s="240">
        <f t="shared" ref="U410" si="2674">T410+U409</f>
        <v>0</v>
      </c>
      <c r="V410" s="240">
        <f t="shared" ref="V410" si="2675">U410+V409</f>
        <v>0</v>
      </c>
      <c r="W410" s="240">
        <f t="shared" ref="W410" si="2676">V410+W409</f>
        <v>0</v>
      </c>
      <c r="X410" s="240">
        <f t="shared" ref="X410" si="2677">W410+X409</f>
        <v>0</v>
      </c>
      <c r="Y410" s="240">
        <f t="shared" ref="Y410" si="2678">X410+Y409</f>
        <v>0</v>
      </c>
      <c r="Z410" s="240">
        <f t="shared" ref="Z410" si="2679">Y410+Z409</f>
        <v>0</v>
      </c>
      <c r="AA410" s="240">
        <f t="shared" ref="AA410" si="2680">Z410+AA409</f>
        <v>0</v>
      </c>
      <c r="AB410" s="240">
        <f t="shared" ref="AB410" si="2681">AA410+AB409</f>
        <v>0</v>
      </c>
      <c r="AC410" s="240">
        <f t="shared" ref="AC410" si="2682">AB410+AC409</f>
        <v>0</v>
      </c>
      <c r="AD410" s="240">
        <f t="shared" ref="AD410" si="2683">AC410+AD409</f>
        <v>0</v>
      </c>
      <c r="AE410" s="240">
        <f t="shared" ref="AE410" si="2684">AD410+AE409</f>
        <v>0</v>
      </c>
      <c r="AF410" s="240">
        <f t="shared" ref="AF410" si="2685">AE410+AF409</f>
        <v>0</v>
      </c>
      <c r="AG410" s="240">
        <f t="shared" ref="AG410" si="2686">AF410+AG409</f>
        <v>0</v>
      </c>
      <c r="AH410" s="240">
        <f t="shared" ref="AH410" si="2687">AG410+AH409</f>
        <v>0</v>
      </c>
      <c r="AI410" s="240">
        <f t="shared" ref="AI410" si="2688">AH410+AI409</f>
        <v>0</v>
      </c>
      <c r="AJ410" s="240">
        <f t="shared" ref="AJ410" si="2689">AI410+AJ409</f>
        <v>0</v>
      </c>
      <c r="AK410" s="240">
        <f t="shared" ref="AK410" si="2690">AJ410+AK409</f>
        <v>0</v>
      </c>
      <c r="AL410" s="240">
        <f t="shared" ref="AL410" si="2691">AK410+AL409</f>
        <v>0</v>
      </c>
      <c r="AM410" s="240">
        <f t="shared" ref="AM410" si="2692">AL410+AM409</f>
        <v>0</v>
      </c>
      <c r="AN410" s="240">
        <f t="shared" ref="AN410" si="2693">AM410+AN409</f>
        <v>0</v>
      </c>
      <c r="AO410" s="240">
        <f t="shared" ref="AO410" si="2694">AN410+AO409</f>
        <v>0</v>
      </c>
      <c r="AP410" s="240">
        <f t="shared" ref="AP410" si="2695">AO410+AP409</f>
        <v>0</v>
      </c>
      <c r="AQ410" s="238">
        <f>AQ409</f>
        <v>0</v>
      </c>
    </row>
    <row r="411" spans="1:43" x14ac:dyDescent="0.2">
      <c r="A411" s="223"/>
      <c r="B411" s="224"/>
      <c r="C411" s="224"/>
      <c r="D411" s="224"/>
      <c r="E411" s="225"/>
      <c r="F411" s="224"/>
      <c r="G411" s="224"/>
      <c r="H411" s="224"/>
      <c r="I411" s="224"/>
      <c r="J411" s="224"/>
      <c r="K411" s="224"/>
      <c r="L411" s="224"/>
      <c r="M411" s="224"/>
      <c r="N411" s="224"/>
      <c r="O411" s="224"/>
      <c r="P411" s="224"/>
      <c r="Q411" s="224"/>
      <c r="R411" s="224"/>
      <c r="S411" s="224"/>
      <c r="T411" s="224"/>
      <c r="U411" s="224"/>
      <c r="V411" s="224"/>
      <c r="W411" s="224"/>
      <c r="X411" s="224"/>
      <c r="Y411" s="224"/>
      <c r="Z411" s="224"/>
      <c r="AA411" s="224"/>
      <c r="AB411" s="224"/>
      <c r="AC411" s="224"/>
      <c r="AD411" s="224"/>
      <c r="AE411" s="224"/>
      <c r="AF411" s="224"/>
      <c r="AG411" s="224"/>
      <c r="AH411" s="224"/>
      <c r="AI411" s="224"/>
      <c r="AJ411" s="224"/>
      <c r="AK411" s="224"/>
      <c r="AL411" s="224"/>
      <c r="AM411" s="224"/>
      <c r="AN411" s="224"/>
      <c r="AO411" s="224"/>
      <c r="AP411" s="224"/>
      <c r="AQ411" s="226"/>
    </row>
    <row r="412" spans="1:43" x14ac:dyDescent="0.2">
      <c r="A412" s="235"/>
      <c r="B412" s="231"/>
      <c r="C412" s="231"/>
      <c r="D412" s="231"/>
      <c r="E412" s="230" t="s">
        <v>73</v>
      </c>
      <c r="F412" s="236" t="s">
        <v>69</v>
      </c>
      <c r="G412" s="237"/>
      <c r="H412" s="237"/>
      <c r="I412" s="237"/>
      <c r="J412" s="237"/>
      <c r="K412" s="237"/>
      <c r="L412" s="237"/>
      <c r="M412" s="237"/>
      <c r="N412" s="237"/>
      <c r="O412" s="237"/>
      <c r="P412" s="237"/>
      <c r="Q412" s="237"/>
      <c r="R412" s="237"/>
      <c r="S412" s="237"/>
      <c r="T412" s="237"/>
      <c r="U412" s="237"/>
      <c r="V412" s="237"/>
      <c r="W412" s="237"/>
      <c r="X412" s="237"/>
      <c r="Y412" s="237"/>
      <c r="Z412" s="237"/>
      <c r="AA412" s="237"/>
      <c r="AB412" s="237"/>
      <c r="AC412" s="237"/>
      <c r="AD412" s="237"/>
      <c r="AE412" s="237"/>
      <c r="AF412" s="237"/>
      <c r="AG412" s="237"/>
      <c r="AH412" s="237"/>
      <c r="AI412" s="237"/>
      <c r="AJ412" s="237"/>
      <c r="AK412" s="237"/>
      <c r="AL412" s="237"/>
      <c r="AM412" s="237"/>
      <c r="AN412" s="237"/>
      <c r="AO412" s="237"/>
      <c r="AP412" s="237"/>
      <c r="AQ412" s="238">
        <f>SUM(K412:AP412)</f>
        <v>0</v>
      </c>
    </row>
    <row r="413" spans="1:43" x14ac:dyDescent="0.2">
      <c r="A413" s="223"/>
      <c r="B413" s="224"/>
      <c r="C413" s="224"/>
      <c r="D413" s="224"/>
      <c r="E413" s="239"/>
      <c r="F413" s="226" t="s">
        <v>70</v>
      </c>
      <c r="G413" s="240"/>
      <c r="H413" s="240"/>
      <c r="I413" s="240"/>
      <c r="J413" s="240"/>
      <c r="K413" s="240"/>
      <c r="L413" s="240"/>
      <c r="M413" s="240"/>
      <c r="N413" s="240"/>
      <c r="O413" s="240"/>
      <c r="P413" s="240"/>
      <c r="Q413" s="240"/>
      <c r="R413" s="240"/>
      <c r="S413" s="240"/>
      <c r="T413" s="240"/>
      <c r="U413" s="240"/>
      <c r="V413" s="240"/>
      <c r="W413" s="240"/>
      <c r="X413" s="240"/>
      <c r="Y413" s="240"/>
      <c r="Z413" s="240"/>
      <c r="AA413" s="240"/>
      <c r="AB413" s="240"/>
      <c r="AC413" s="240"/>
      <c r="AD413" s="240"/>
      <c r="AE413" s="240"/>
      <c r="AF413" s="240"/>
      <c r="AG413" s="240"/>
      <c r="AH413" s="240"/>
      <c r="AI413" s="240"/>
      <c r="AJ413" s="240"/>
      <c r="AK413" s="240"/>
      <c r="AL413" s="240"/>
      <c r="AM413" s="240"/>
      <c r="AN413" s="240"/>
      <c r="AO413" s="240"/>
      <c r="AP413" s="240"/>
      <c r="AQ413" s="238">
        <f>SUM(K413:AP413)</f>
        <v>0</v>
      </c>
    </row>
    <row r="414" spans="1:43" x14ac:dyDescent="0.2">
      <c r="A414" s="223"/>
      <c r="B414" s="224"/>
      <c r="C414" s="224"/>
      <c r="D414" s="224"/>
      <c r="E414" s="239"/>
      <c r="F414" s="226" t="s">
        <v>71</v>
      </c>
      <c r="G414" s="240">
        <f>G412-G413</f>
        <v>0</v>
      </c>
      <c r="H414" s="240">
        <f t="shared" ref="H414:J414" si="2696">H412-H413</f>
        <v>0</v>
      </c>
      <c r="I414" s="240">
        <f t="shared" si="2696"/>
        <v>0</v>
      </c>
      <c r="J414" s="240">
        <f t="shared" si="2696"/>
        <v>0</v>
      </c>
      <c r="K414" s="240">
        <f>K412-K413</f>
        <v>0</v>
      </c>
      <c r="L414" s="240">
        <f t="shared" ref="L414:O414" si="2697">L412-L413</f>
        <v>0</v>
      </c>
      <c r="M414" s="240">
        <f t="shared" si="2697"/>
        <v>0</v>
      </c>
      <c r="N414" s="240">
        <f t="shared" si="2697"/>
        <v>0</v>
      </c>
      <c r="O414" s="240">
        <f t="shared" si="2697"/>
        <v>0</v>
      </c>
      <c r="P414" s="240">
        <f>P412-P413</f>
        <v>0</v>
      </c>
      <c r="Q414" s="240">
        <f t="shared" ref="Q414:AP414" si="2698">Q412-Q413</f>
        <v>0</v>
      </c>
      <c r="R414" s="240">
        <f t="shared" si="2698"/>
        <v>0</v>
      </c>
      <c r="S414" s="240">
        <f t="shared" si="2698"/>
        <v>0</v>
      </c>
      <c r="T414" s="240">
        <f t="shared" si="2698"/>
        <v>0</v>
      </c>
      <c r="U414" s="240">
        <f t="shared" si="2698"/>
        <v>0</v>
      </c>
      <c r="V414" s="240">
        <f t="shared" si="2698"/>
        <v>0</v>
      </c>
      <c r="W414" s="240">
        <f t="shared" si="2698"/>
        <v>0</v>
      </c>
      <c r="X414" s="240">
        <f t="shared" si="2698"/>
        <v>0</v>
      </c>
      <c r="Y414" s="240">
        <f t="shared" si="2698"/>
        <v>0</v>
      </c>
      <c r="Z414" s="240">
        <f t="shared" si="2698"/>
        <v>0</v>
      </c>
      <c r="AA414" s="240">
        <f t="shared" si="2698"/>
        <v>0</v>
      </c>
      <c r="AB414" s="240">
        <f t="shared" si="2698"/>
        <v>0</v>
      </c>
      <c r="AC414" s="240">
        <f t="shared" si="2698"/>
        <v>0</v>
      </c>
      <c r="AD414" s="240">
        <f t="shared" si="2698"/>
        <v>0</v>
      </c>
      <c r="AE414" s="240">
        <f t="shared" si="2698"/>
        <v>0</v>
      </c>
      <c r="AF414" s="240">
        <f t="shared" si="2698"/>
        <v>0</v>
      </c>
      <c r="AG414" s="240">
        <f t="shared" si="2698"/>
        <v>0</v>
      </c>
      <c r="AH414" s="240">
        <f t="shared" si="2698"/>
        <v>0</v>
      </c>
      <c r="AI414" s="240">
        <f t="shared" si="2698"/>
        <v>0</v>
      </c>
      <c r="AJ414" s="240">
        <f t="shared" si="2698"/>
        <v>0</v>
      </c>
      <c r="AK414" s="240">
        <f t="shared" si="2698"/>
        <v>0</v>
      </c>
      <c r="AL414" s="240">
        <f t="shared" si="2698"/>
        <v>0</v>
      </c>
      <c r="AM414" s="240">
        <f t="shared" si="2698"/>
        <v>0</v>
      </c>
      <c r="AN414" s="240">
        <f t="shared" si="2698"/>
        <v>0</v>
      </c>
      <c r="AO414" s="240">
        <f t="shared" si="2698"/>
        <v>0</v>
      </c>
      <c r="AP414" s="240">
        <f t="shared" si="2698"/>
        <v>0</v>
      </c>
      <c r="AQ414" s="238">
        <f>SUM(K414:AP414)</f>
        <v>0</v>
      </c>
    </row>
    <row r="415" spans="1:43" x14ac:dyDescent="0.2">
      <c r="A415" s="227"/>
      <c r="B415" s="228"/>
      <c r="C415" s="228"/>
      <c r="D415" s="228"/>
      <c r="E415" s="232"/>
      <c r="F415" s="233" t="s">
        <v>72</v>
      </c>
      <c r="G415" s="240">
        <f t="shared" ref="G415" si="2699">G414</f>
        <v>0</v>
      </c>
      <c r="H415" s="240">
        <f t="shared" ref="H415" si="2700">G415+H414</f>
        <v>0</v>
      </c>
      <c r="I415" s="240">
        <f t="shared" ref="I415" si="2701">H415+I414</f>
        <v>0</v>
      </c>
      <c r="J415" s="240">
        <f t="shared" ref="J415" si="2702">I415+J414</f>
        <v>0</v>
      </c>
      <c r="K415" s="240">
        <f>J415+K414</f>
        <v>0</v>
      </c>
      <c r="L415" s="240">
        <f>K415+L414</f>
        <v>0</v>
      </c>
      <c r="M415" s="240">
        <f t="shared" ref="M415" si="2703">L415+M414</f>
        <v>0</v>
      </c>
      <c r="N415" s="240">
        <f t="shared" ref="N415" si="2704">M415+N414</f>
        <v>0</v>
      </c>
      <c r="O415" s="240">
        <f t="shared" ref="O415" si="2705">N415+O414</f>
        <v>0</v>
      </c>
      <c r="P415" s="240">
        <f t="shared" ref="P415" si="2706">O415+P414</f>
        <v>0</v>
      </c>
      <c r="Q415" s="240">
        <f t="shared" ref="Q415" si="2707">P415+Q414</f>
        <v>0</v>
      </c>
      <c r="R415" s="240">
        <f t="shared" ref="R415" si="2708">Q415+R414</f>
        <v>0</v>
      </c>
      <c r="S415" s="240">
        <f t="shared" ref="S415" si="2709">R415+S414</f>
        <v>0</v>
      </c>
      <c r="T415" s="240">
        <f t="shared" ref="T415" si="2710">S415+T414</f>
        <v>0</v>
      </c>
      <c r="U415" s="240">
        <f t="shared" ref="U415" si="2711">T415+U414</f>
        <v>0</v>
      </c>
      <c r="V415" s="240">
        <f t="shared" ref="V415" si="2712">U415+V414</f>
        <v>0</v>
      </c>
      <c r="W415" s="240">
        <f t="shared" ref="W415" si="2713">V415+W414</f>
        <v>0</v>
      </c>
      <c r="X415" s="240">
        <f t="shared" ref="X415" si="2714">W415+X414</f>
        <v>0</v>
      </c>
      <c r="Y415" s="240">
        <f t="shared" ref="Y415" si="2715">X415+Y414</f>
        <v>0</v>
      </c>
      <c r="Z415" s="240">
        <f t="shared" ref="Z415" si="2716">Y415+Z414</f>
        <v>0</v>
      </c>
      <c r="AA415" s="240">
        <f t="shared" ref="AA415" si="2717">Z415+AA414</f>
        <v>0</v>
      </c>
      <c r="AB415" s="240">
        <f t="shared" ref="AB415" si="2718">AA415+AB414</f>
        <v>0</v>
      </c>
      <c r="AC415" s="240">
        <f t="shared" ref="AC415" si="2719">AB415+AC414</f>
        <v>0</v>
      </c>
      <c r="AD415" s="240">
        <f t="shared" ref="AD415" si="2720">AC415+AD414</f>
        <v>0</v>
      </c>
      <c r="AE415" s="240">
        <f t="shared" ref="AE415" si="2721">AD415+AE414</f>
        <v>0</v>
      </c>
      <c r="AF415" s="240">
        <f t="shared" ref="AF415" si="2722">AE415+AF414</f>
        <v>0</v>
      </c>
      <c r="AG415" s="240">
        <f t="shared" ref="AG415" si="2723">AF415+AG414</f>
        <v>0</v>
      </c>
      <c r="AH415" s="240">
        <f t="shared" ref="AH415" si="2724">AG415+AH414</f>
        <v>0</v>
      </c>
      <c r="AI415" s="240">
        <f t="shared" ref="AI415" si="2725">AH415+AI414</f>
        <v>0</v>
      </c>
      <c r="AJ415" s="240">
        <f t="shared" ref="AJ415" si="2726">AI415+AJ414</f>
        <v>0</v>
      </c>
      <c r="AK415" s="240">
        <f t="shared" ref="AK415" si="2727">AJ415+AK414</f>
        <v>0</v>
      </c>
      <c r="AL415" s="240">
        <f t="shared" ref="AL415" si="2728">AK415+AL414</f>
        <v>0</v>
      </c>
      <c r="AM415" s="240">
        <f t="shared" ref="AM415" si="2729">AL415+AM414</f>
        <v>0</v>
      </c>
      <c r="AN415" s="240">
        <f t="shared" ref="AN415" si="2730">AM415+AN414</f>
        <v>0</v>
      </c>
      <c r="AO415" s="240">
        <f t="shared" ref="AO415" si="2731">AN415+AO414</f>
        <v>0</v>
      </c>
      <c r="AP415" s="240">
        <f t="shared" ref="AP415" si="2732">AO415+AP414</f>
        <v>0</v>
      </c>
      <c r="AQ415" s="238">
        <f>AQ414</f>
        <v>0</v>
      </c>
    </row>
    <row r="416" spans="1:43" x14ac:dyDescent="0.2">
      <c r="A416" s="223"/>
      <c r="B416" s="224"/>
      <c r="C416" s="224"/>
      <c r="D416" s="224"/>
      <c r="E416" s="225"/>
      <c r="F416" s="224"/>
      <c r="G416" s="224"/>
      <c r="H416" s="224"/>
      <c r="I416" s="224"/>
      <c r="J416" s="224"/>
      <c r="K416" s="224"/>
      <c r="L416" s="224"/>
      <c r="M416" s="224"/>
      <c r="N416" s="224"/>
      <c r="O416" s="224"/>
      <c r="P416" s="224"/>
      <c r="Q416" s="224"/>
      <c r="R416" s="224"/>
      <c r="S416" s="224"/>
      <c r="T416" s="224"/>
      <c r="U416" s="224"/>
      <c r="V416" s="224"/>
      <c r="W416" s="224"/>
      <c r="X416" s="224"/>
      <c r="Y416" s="224"/>
      <c r="Z416" s="224"/>
      <c r="AA416" s="224"/>
      <c r="AB416" s="224"/>
      <c r="AC416" s="224"/>
      <c r="AD416" s="224"/>
      <c r="AE416" s="224"/>
      <c r="AF416" s="224"/>
      <c r="AG416" s="224"/>
      <c r="AH416" s="224"/>
      <c r="AI416" s="224"/>
      <c r="AJ416" s="224"/>
      <c r="AK416" s="224"/>
      <c r="AL416" s="224"/>
      <c r="AM416" s="224"/>
      <c r="AN416" s="224"/>
      <c r="AO416" s="224"/>
      <c r="AP416" s="224"/>
      <c r="AQ416" s="226"/>
    </row>
    <row r="417" spans="1:43" x14ac:dyDescent="0.2">
      <c r="A417" s="235"/>
      <c r="B417" s="231"/>
      <c r="C417" s="231"/>
      <c r="D417" s="231"/>
      <c r="E417" s="230" t="s">
        <v>74</v>
      </c>
      <c r="F417" s="236" t="s">
        <v>69</v>
      </c>
      <c r="G417" s="237"/>
      <c r="H417" s="237"/>
      <c r="I417" s="237"/>
      <c r="J417" s="237"/>
      <c r="K417" s="237"/>
      <c r="L417" s="237"/>
      <c r="M417" s="237"/>
      <c r="N417" s="237"/>
      <c r="O417" s="237"/>
      <c r="P417" s="237"/>
      <c r="Q417" s="237"/>
      <c r="R417" s="237"/>
      <c r="S417" s="237"/>
      <c r="T417" s="237"/>
      <c r="U417" s="237"/>
      <c r="V417" s="237"/>
      <c r="W417" s="237"/>
      <c r="X417" s="237"/>
      <c r="Y417" s="237"/>
      <c r="Z417" s="237"/>
      <c r="AA417" s="237"/>
      <c r="AB417" s="237"/>
      <c r="AC417" s="237"/>
      <c r="AD417" s="237"/>
      <c r="AE417" s="237"/>
      <c r="AF417" s="237"/>
      <c r="AG417" s="237"/>
      <c r="AH417" s="237"/>
      <c r="AI417" s="237"/>
      <c r="AJ417" s="237"/>
      <c r="AK417" s="237"/>
      <c r="AL417" s="237"/>
      <c r="AM417" s="237"/>
      <c r="AN417" s="237"/>
      <c r="AO417" s="237"/>
      <c r="AP417" s="237"/>
      <c r="AQ417" s="238">
        <f>SUM(K417:AP417)</f>
        <v>0</v>
      </c>
    </row>
    <row r="418" spans="1:43" x14ac:dyDescent="0.2">
      <c r="A418" s="223"/>
      <c r="B418" s="224"/>
      <c r="C418" s="224"/>
      <c r="D418" s="224"/>
      <c r="E418" s="239"/>
      <c r="F418" s="226" t="s">
        <v>70</v>
      </c>
      <c r="G418" s="240"/>
      <c r="H418" s="240"/>
      <c r="I418" s="240"/>
      <c r="J418" s="240"/>
      <c r="K418" s="240"/>
      <c r="L418" s="240"/>
      <c r="M418" s="240"/>
      <c r="N418" s="240"/>
      <c r="O418" s="240"/>
      <c r="P418" s="240"/>
      <c r="Q418" s="240"/>
      <c r="R418" s="240"/>
      <c r="S418" s="240"/>
      <c r="T418" s="240"/>
      <c r="U418" s="240"/>
      <c r="V418" s="240"/>
      <c r="W418" s="240"/>
      <c r="X418" s="240"/>
      <c r="Y418" s="240"/>
      <c r="Z418" s="240"/>
      <c r="AA418" s="240"/>
      <c r="AB418" s="240"/>
      <c r="AC418" s="240"/>
      <c r="AD418" s="240"/>
      <c r="AE418" s="240"/>
      <c r="AF418" s="240"/>
      <c r="AG418" s="240"/>
      <c r="AH418" s="240"/>
      <c r="AI418" s="240"/>
      <c r="AJ418" s="240"/>
      <c r="AK418" s="240"/>
      <c r="AL418" s="240"/>
      <c r="AM418" s="240"/>
      <c r="AN418" s="240"/>
      <c r="AO418" s="240"/>
      <c r="AP418" s="240"/>
      <c r="AQ418" s="238">
        <f>SUM(K418:AP418)</f>
        <v>0</v>
      </c>
    </row>
    <row r="419" spans="1:43" x14ac:dyDescent="0.2">
      <c r="A419" s="223"/>
      <c r="B419" s="224"/>
      <c r="C419" s="224"/>
      <c r="D419" s="224"/>
      <c r="E419" s="239"/>
      <c r="F419" s="226" t="s">
        <v>71</v>
      </c>
      <c r="G419" s="240">
        <f>G417-G418</f>
        <v>0</v>
      </c>
      <c r="H419" s="240">
        <f t="shared" ref="H419:J419" si="2733">H417-H418</f>
        <v>0</v>
      </c>
      <c r="I419" s="240">
        <f t="shared" si="2733"/>
        <v>0</v>
      </c>
      <c r="J419" s="240">
        <f t="shared" si="2733"/>
        <v>0</v>
      </c>
      <c r="K419" s="240">
        <f>K417-K418</f>
        <v>0</v>
      </c>
      <c r="L419" s="240">
        <f t="shared" ref="L419:O419" si="2734">L417-L418</f>
        <v>0</v>
      </c>
      <c r="M419" s="240">
        <f t="shared" si="2734"/>
        <v>0</v>
      </c>
      <c r="N419" s="240">
        <f t="shared" si="2734"/>
        <v>0</v>
      </c>
      <c r="O419" s="240">
        <f t="shared" si="2734"/>
        <v>0</v>
      </c>
      <c r="P419" s="240">
        <f>P417-P418</f>
        <v>0</v>
      </c>
      <c r="Q419" s="240">
        <f t="shared" ref="Q419:AP419" si="2735">Q417-Q418</f>
        <v>0</v>
      </c>
      <c r="R419" s="240">
        <f t="shared" si="2735"/>
        <v>0</v>
      </c>
      <c r="S419" s="240">
        <f t="shared" si="2735"/>
        <v>0</v>
      </c>
      <c r="T419" s="240">
        <f t="shared" si="2735"/>
        <v>0</v>
      </c>
      <c r="U419" s="240">
        <f t="shared" si="2735"/>
        <v>0</v>
      </c>
      <c r="V419" s="240">
        <f t="shared" si="2735"/>
        <v>0</v>
      </c>
      <c r="W419" s="240">
        <f t="shared" si="2735"/>
        <v>0</v>
      </c>
      <c r="X419" s="240">
        <f t="shared" si="2735"/>
        <v>0</v>
      </c>
      <c r="Y419" s="240">
        <f t="shared" si="2735"/>
        <v>0</v>
      </c>
      <c r="Z419" s="240">
        <f t="shared" si="2735"/>
        <v>0</v>
      </c>
      <c r="AA419" s="240">
        <f t="shared" si="2735"/>
        <v>0</v>
      </c>
      <c r="AB419" s="240">
        <f t="shared" si="2735"/>
        <v>0</v>
      </c>
      <c r="AC419" s="240">
        <f t="shared" si="2735"/>
        <v>0</v>
      </c>
      <c r="AD419" s="240">
        <f t="shared" si="2735"/>
        <v>0</v>
      </c>
      <c r="AE419" s="240">
        <f t="shared" si="2735"/>
        <v>0</v>
      </c>
      <c r="AF419" s="240">
        <f t="shared" si="2735"/>
        <v>0</v>
      </c>
      <c r="AG419" s="240">
        <f t="shared" si="2735"/>
        <v>0</v>
      </c>
      <c r="AH419" s="240">
        <f t="shared" si="2735"/>
        <v>0</v>
      </c>
      <c r="AI419" s="240">
        <f t="shared" si="2735"/>
        <v>0</v>
      </c>
      <c r="AJ419" s="240">
        <f t="shared" si="2735"/>
        <v>0</v>
      </c>
      <c r="AK419" s="240">
        <f t="shared" si="2735"/>
        <v>0</v>
      </c>
      <c r="AL419" s="240">
        <f t="shared" si="2735"/>
        <v>0</v>
      </c>
      <c r="AM419" s="240">
        <f t="shared" si="2735"/>
        <v>0</v>
      </c>
      <c r="AN419" s="240">
        <f t="shared" si="2735"/>
        <v>0</v>
      </c>
      <c r="AO419" s="240">
        <f t="shared" si="2735"/>
        <v>0</v>
      </c>
      <c r="AP419" s="240">
        <f t="shared" si="2735"/>
        <v>0</v>
      </c>
      <c r="AQ419" s="238">
        <f>SUM(K419:AP419)</f>
        <v>0</v>
      </c>
    </row>
    <row r="420" spans="1:43" x14ac:dyDescent="0.2">
      <c r="A420" s="227"/>
      <c r="B420" s="228"/>
      <c r="C420" s="228"/>
      <c r="D420" s="228"/>
      <c r="E420" s="232"/>
      <c r="F420" s="233" t="s">
        <v>72</v>
      </c>
      <c r="G420" s="240">
        <f t="shared" ref="G420" si="2736">G419</f>
        <v>0</v>
      </c>
      <c r="H420" s="240">
        <f t="shared" ref="H420" si="2737">G420+H419</f>
        <v>0</v>
      </c>
      <c r="I420" s="240">
        <f t="shared" ref="I420" si="2738">H420+I419</f>
        <v>0</v>
      </c>
      <c r="J420" s="240">
        <f t="shared" ref="J420" si="2739">I420+J419</f>
        <v>0</v>
      </c>
      <c r="K420" s="240">
        <f>J420+K419</f>
        <v>0</v>
      </c>
      <c r="L420" s="240">
        <f>K420+L419</f>
        <v>0</v>
      </c>
      <c r="M420" s="240">
        <f t="shared" ref="M420" si="2740">L420+M419</f>
        <v>0</v>
      </c>
      <c r="N420" s="240">
        <f t="shared" ref="N420" si="2741">M420+N419</f>
        <v>0</v>
      </c>
      <c r="O420" s="240">
        <f t="shared" ref="O420" si="2742">N420+O419</f>
        <v>0</v>
      </c>
      <c r="P420" s="240">
        <f t="shared" ref="P420" si="2743">O420+P419</f>
        <v>0</v>
      </c>
      <c r="Q420" s="240">
        <f t="shared" ref="Q420" si="2744">P420+Q419</f>
        <v>0</v>
      </c>
      <c r="R420" s="240">
        <f t="shared" ref="R420" si="2745">Q420+R419</f>
        <v>0</v>
      </c>
      <c r="S420" s="240">
        <f t="shared" ref="S420" si="2746">R420+S419</f>
        <v>0</v>
      </c>
      <c r="T420" s="240">
        <f t="shared" ref="T420" si="2747">S420+T419</f>
        <v>0</v>
      </c>
      <c r="U420" s="240">
        <f t="shared" ref="U420" si="2748">T420+U419</f>
        <v>0</v>
      </c>
      <c r="V420" s="240">
        <f t="shared" ref="V420" si="2749">U420+V419</f>
        <v>0</v>
      </c>
      <c r="W420" s="240">
        <f t="shared" ref="W420" si="2750">V420+W419</f>
        <v>0</v>
      </c>
      <c r="X420" s="240">
        <f t="shared" ref="X420" si="2751">W420+X419</f>
        <v>0</v>
      </c>
      <c r="Y420" s="240">
        <f t="shared" ref="Y420" si="2752">X420+Y419</f>
        <v>0</v>
      </c>
      <c r="Z420" s="240">
        <f t="shared" ref="Z420" si="2753">Y420+Z419</f>
        <v>0</v>
      </c>
      <c r="AA420" s="240">
        <f t="shared" ref="AA420" si="2754">Z420+AA419</f>
        <v>0</v>
      </c>
      <c r="AB420" s="240">
        <f t="shared" ref="AB420" si="2755">AA420+AB419</f>
        <v>0</v>
      </c>
      <c r="AC420" s="240">
        <f t="shared" ref="AC420" si="2756">AB420+AC419</f>
        <v>0</v>
      </c>
      <c r="AD420" s="240">
        <f t="shared" ref="AD420" si="2757">AC420+AD419</f>
        <v>0</v>
      </c>
      <c r="AE420" s="240">
        <f t="shared" ref="AE420" si="2758">AD420+AE419</f>
        <v>0</v>
      </c>
      <c r="AF420" s="240">
        <f t="shared" ref="AF420" si="2759">AE420+AF419</f>
        <v>0</v>
      </c>
      <c r="AG420" s="240">
        <f t="shared" ref="AG420" si="2760">AF420+AG419</f>
        <v>0</v>
      </c>
      <c r="AH420" s="240">
        <f t="shared" ref="AH420" si="2761">AG420+AH419</f>
        <v>0</v>
      </c>
      <c r="AI420" s="240">
        <f t="shared" ref="AI420" si="2762">AH420+AI419</f>
        <v>0</v>
      </c>
      <c r="AJ420" s="240">
        <f t="shared" ref="AJ420" si="2763">AI420+AJ419</f>
        <v>0</v>
      </c>
      <c r="AK420" s="240">
        <f t="shared" ref="AK420" si="2764">AJ420+AK419</f>
        <v>0</v>
      </c>
      <c r="AL420" s="240">
        <f t="shared" ref="AL420" si="2765">AK420+AL419</f>
        <v>0</v>
      </c>
      <c r="AM420" s="240">
        <f t="shared" ref="AM420" si="2766">AL420+AM419</f>
        <v>0</v>
      </c>
      <c r="AN420" s="240">
        <f t="shared" ref="AN420" si="2767">AM420+AN419</f>
        <v>0</v>
      </c>
      <c r="AO420" s="240">
        <f t="shared" ref="AO420" si="2768">AN420+AO419</f>
        <v>0</v>
      </c>
      <c r="AP420" s="240">
        <f t="shared" ref="AP420" si="2769">AO420+AP419</f>
        <v>0</v>
      </c>
      <c r="AQ420" s="238">
        <f>AQ419</f>
        <v>0</v>
      </c>
    </row>
    <row r="421" spans="1:43" x14ac:dyDescent="0.2">
      <c r="A421" s="223"/>
      <c r="B421" s="224"/>
      <c r="C421" s="224"/>
      <c r="D421" s="224"/>
      <c r="E421" s="225"/>
      <c r="F421" s="224"/>
      <c r="G421" s="224"/>
      <c r="H421" s="224"/>
      <c r="I421" s="224"/>
      <c r="J421" s="224"/>
      <c r="K421" s="224"/>
      <c r="L421" s="224"/>
      <c r="M421" s="224"/>
      <c r="N421" s="224"/>
      <c r="O421" s="224"/>
      <c r="P421" s="224"/>
      <c r="Q421" s="224"/>
      <c r="R421" s="224"/>
      <c r="S421" s="224"/>
      <c r="T421" s="224"/>
      <c r="U421" s="224"/>
      <c r="V421" s="224"/>
      <c r="W421" s="224"/>
      <c r="X421" s="224"/>
      <c r="Y421" s="224"/>
      <c r="Z421" s="224"/>
      <c r="AA421" s="224"/>
      <c r="AB421" s="224"/>
      <c r="AC421" s="224"/>
      <c r="AD421" s="224"/>
      <c r="AE421" s="224"/>
      <c r="AF421" s="224"/>
      <c r="AG421" s="224"/>
      <c r="AH421" s="224"/>
      <c r="AI421" s="224"/>
      <c r="AJ421" s="224"/>
      <c r="AK421" s="224"/>
      <c r="AL421" s="224"/>
      <c r="AM421" s="224"/>
      <c r="AN421" s="224"/>
      <c r="AO421" s="224"/>
      <c r="AP421" s="224"/>
      <c r="AQ421" s="226"/>
    </row>
    <row r="422" spans="1:43" x14ac:dyDescent="0.2">
      <c r="A422" s="235"/>
      <c r="B422" s="231"/>
      <c r="C422" s="231"/>
      <c r="D422" s="231"/>
      <c r="E422" s="230" t="s">
        <v>75</v>
      </c>
      <c r="F422" s="236" t="s">
        <v>69</v>
      </c>
      <c r="G422" s="237"/>
      <c r="H422" s="237"/>
      <c r="I422" s="237"/>
      <c r="J422" s="237"/>
      <c r="K422" s="237"/>
      <c r="L422" s="237"/>
      <c r="M422" s="237"/>
      <c r="N422" s="237"/>
      <c r="O422" s="237"/>
      <c r="P422" s="237"/>
      <c r="Q422" s="237"/>
      <c r="R422" s="237"/>
      <c r="S422" s="237"/>
      <c r="T422" s="237"/>
      <c r="U422" s="237"/>
      <c r="V422" s="237"/>
      <c r="W422" s="237"/>
      <c r="X422" s="237"/>
      <c r="Y422" s="237"/>
      <c r="Z422" s="237"/>
      <c r="AA422" s="237"/>
      <c r="AB422" s="237"/>
      <c r="AC422" s="237"/>
      <c r="AD422" s="237"/>
      <c r="AE422" s="237"/>
      <c r="AF422" s="237"/>
      <c r="AG422" s="237"/>
      <c r="AH422" s="237"/>
      <c r="AI422" s="237"/>
      <c r="AJ422" s="237"/>
      <c r="AK422" s="237"/>
      <c r="AL422" s="237"/>
      <c r="AM422" s="237"/>
      <c r="AN422" s="237"/>
      <c r="AO422" s="237"/>
      <c r="AP422" s="237"/>
      <c r="AQ422" s="238">
        <f>SUM(K422:AP422)</f>
        <v>0</v>
      </c>
    </row>
    <row r="423" spans="1:43" x14ac:dyDescent="0.2">
      <c r="A423" s="223"/>
      <c r="B423" s="224"/>
      <c r="C423" s="224"/>
      <c r="D423" s="224"/>
      <c r="E423" s="239"/>
      <c r="F423" s="226" t="s">
        <v>70</v>
      </c>
      <c r="G423" s="240"/>
      <c r="H423" s="240"/>
      <c r="I423" s="240"/>
      <c r="J423" s="240"/>
      <c r="K423" s="240"/>
      <c r="L423" s="240"/>
      <c r="M423" s="240"/>
      <c r="N423" s="240"/>
      <c r="O423" s="240"/>
      <c r="P423" s="240"/>
      <c r="Q423" s="240"/>
      <c r="R423" s="240"/>
      <c r="S423" s="240"/>
      <c r="T423" s="240"/>
      <c r="U423" s="240"/>
      <c r="V423" s="240"/>
      <c r="W423" s="240"/>
      <c r="X423" s="240"/>
      <c r="Y423" s="240"/>
      <c r="Z423" s="240"/>
      <c r="AA423" s="240"/>
      <c r="AB423" s="240"/>
      <c r="AC423" s="240"/>
      <c r="AD423" s="240"/>
      <c r="AE423" s="240"/>
      <c r="AF423" s="240"/>
      <c r="AG423" s="240"/>
      <c r="AH423" s="240"/>
      <c r="AI423" s="240"/>
      <c r="AJ423" s="240"/>
      <c r="AK423" s="240"/>
      <c r="AL423" s="240"/>
      <c r="AM423" s="240"/>
      <c r="AN423" s="240"/>
      <c r="AO423" s="240"/>
      <c r="AP423" s="240"/>
      <c r="AQ423" s="238">
        <f>SUM(K423:AP423)</f>
        <v>0</v>
      </c>
    </row>
    <row r="424" spans="1:43" x14ac:dyDescent="0.2">
      <c r="A424" s="223"/>
      <c r="B424" s="224"/>
      <c r="C424" s="224"/>
      <c r="D424" s="224"/>
      <c r="E424" s="239"/>
      <c r="F424" s="226" t="s">
        <v>71</v>
      </c>
      <c r="G424" s="240">
        <f>G422-G423</f>
        <v>0</v>
      </c>
      <c r="H424" s="240">
        <f t="shared" ref="H424:J424" si="2770">H422-H423</f>
        <v>0</v>
      </c>
      <c r="I424" s="240">
        <f t="shared" si="2770"/>
        <v>0</v>
      </c>
      <c r="J424" s="240">
        <f t="shared" si="2770"/>
        <v>0</v>
      </c>
      <c r="K424" s="240">
        <f>K422-K423</f>
        <v>0</v>
      </c>
      <c r="L424" s="240">
        <f t="shared" ref="L424:O424" si="2771">L422-L423</f>
        <v>0</v>
      </c>
      <c r="M424" s="240">
        <f t="shared" si="2771"/>
        <v>0</v>
      </c>
      <c r="N424" s="240">
        <f t="shared" si="2771"/>
        <v>0</v>
      </c>
      <c r="O424" s="240">
        <f t="shared" si="2771"/>
        <v>0</v>
      </c>
      <c r="P424" s="240">
        <f>P422-P423</f>
        <v>0</v>
      </c>
      <c r="Q424" s="240">
        <f t="shared" ref="Q424:AP424" si="2772">Q422-Q423</f>
        <v>0</v>
      </c>
      <c r="R424" s="240">
        <f t="shared" si="2772"/>
        <v>0</v>
      </c>
      <c r="S424" s="240">
        <f t="shared" si="2772"/>
        <v>0</v>
      </c>
      <c r="T424" s="240">
        <f t="shared" si="2772"/>
        <v>0</v>
      </c>
      <c r="U424" s="240">
        <f t="shared" si="2772"/>
        <v>0</v>
      </c>
      <c r="V424" s="240">
        <f t="shared" si="2772"/>
        <v>0</v>
      </c>
      <c r="W424" s="240">
        <f t="shared" si="2772"/>
        <v>0</v>
      </c>
      <c r="X424" s="240">
        <f t="shared" si="2772"/>
        <v>0</v>
      </c>
      <c r="Y424" s="240">
        <f t="shared" si="2772"/>
        <v>0</v>
      </c>
      <c r="Z424" s="240">
        <f t="shared" si="2772"/>
        <v>0</v>
      </c>
      <c r="AA424" s="240">
        <f t="shared" si="2772"/>
        <v>0</v>
      </c>
      <c r="AB424" s="240">
        <f t="shared" si="2772"/>
        <v>0</v>
      </c>
      <c r="AC424" s="240">
        <f t="shared" si="2772"/>
        <v>0</v>
      </c>
      <c r="AD424" s="240">
        <f t="shared" si="2772"/>
        <v>0</v>
      </c>
      <c r="AE424" s="240">
        <f t="shared" si="2772"/>
        <v>0</v>
      </c>
      <c r="AF424" s="240">
        <f t="shared" si="2772"/>
        <v>0</v>
      </c>
      <c r="AG424" s="240">
        <f t="shared" si="2772"/>
        <v>0</v>
      </c>
      <c r="AH424" s="240">
        <f t="shared" si="2772"/>
        <v>0</v>
      </c>
      <c r="AI424" s="240">
        <f t="shared" si="2772"/>
        <v>0</v>
      </c>
      <c r="AJ424" s="240">
        <f t="shared" si="2772"/>
        <v>0</v>
      </c>
      <c r="AK424" s="240">
        <f t="shared" si="2772"/>
        <v>0</v>
      </c>
      <c r="AL424" s="240">
        <f t="shared" si="2772"/>
        <v>0</v>
      </c>
      <c r="AM424" s="240">
        <f t="shared" si="2772"/>
        <v>0</v>
      </c>
      <c r="AN424" s="240">
        <f t="shared" si="2772"/>
        <v>0</v>
      </c>
      <c r="AO424" s="240">
        <f t="shared" si="2772"/>
        <v>0</v>
      </c>
      <c r="AP424" s="240">
        <f t="shared" si="2772"/>
        <v>0</v>
      </c>
      <c r="AQ424" s="238">
        <f>SUM(K424:AP424)</f>
        <v>0</v>
      </c>
    </row>
    <row r="425" spans="1:43" x14ac:dyDescent="0.2">
      <c r="A425" s="227"/>
      <c r="B425" s="228"/>
      <c r="C425" s="228"/>
      <c r="D425" s="228"/>
      <c r="E425" s="232"/>
      <c r="F425" s="233" t="s">
        <v>72</v>
      </c>
      <c r="G425" s="240">
        <f t="shared" ref="G425" si="2773">G424</f>
        <v>0</v>
      </c>
      <c r="H425" s="240">
        <f t="shared" ref="H425" si="2774">G425+H424</f>
        <v>0</v>
      </c>
      <c r="I425" s="240">
        <f t="shared" ref="I425" si="2775">H425+I424</f>
        <v>0</v>
      </c>
      <c r="J425" s="240">
        <f t="shared" ref="J425" si="2776">I425+J424</f>
        <v>0</v>
      </c>
      <c r="K425" s="240">
        <f>J425+K424</f>
        <v>0</v>
      </c>
      <c r="L425" s="240">
        <f>K425+L424</f>
        <v>0</v>
      </c>
      <c r="M425" s="240">
        <f t="shared" ref="M425" si="2777">L425+M424</f>
        <v>0</v>
      </c>
      <c r="N425" s="240">
        <f t="shared" ref="N425" si="2778">M425+N424</f>
        <v>0</v>
      </c>
      <c r="O425" s="240">
        <f t="shared" ref="O425" si="2779">N425+O424</f>
        <v>0</v>
      </c>
      <c r="P425" s="240">
        <f t="shared" ref="P425" si="2780">O425+P424</f>
        <v>0</v>
      </c>
      <c r="Q425" s="240">
        <f t="shared" ref="Q425" si="2781">P425+Q424</f>
        <v>0</v>
      </c>
      <c r="R425" s="240">
        <f t="shared" ref="R425" si="2782">Q425+R424</f>
        <v>0</v>
      </c>
      <c r="S425" s="240">
        <f t="shared" ref="S425" si="2783">R425+S424</f>
        <v>0</v>
      </c>
      <c r="T425" s="240">
        <f t="shared" ref="T425" si="2784">S425+T424</f>
        <v>0</v>
      </c>
      <c r="U425" s="240">
        <f t="shared" ref="U425" si="2785">T425+U424</f>
        <v>0</v>
      </c>
      <c r="V425" s="240">
        <f t="shared" ref="V425" si="2786">U425+V424</f>
        <v>0</v>
      </c>
      <c r="W425" s="240">
        <f t="shared" ref="W425" si="2787">V425+W424</f>
        <v>0</v>
      </c>
      <c r="X425" s="240">
        <f t="shared" ref="X425" si="2788">W425+X424</f>
        <v>0</v>
      </c>
      <c r="Y425" s="240">
        <f t="shared" ref="Y425" si="2789">X425+Y424</f>
        <v>0</v>
      </c>
      <c r="Z425" s="240">
        <f t="shared" ref="Z425" si="2790">Y425+Z424</f>
        <v>0</v>
      </c>
      <c r="AA425" s="240">
        <f t="shared" ref="AA425" si="2791">Z425+AA424</f>
        <v>0</v>
      </c>
      <c r="AB425" s="240">
        <f t="shared" ref="AB425" si="2792">AA425+AB424</f>
        <v>0</v>
      </c>
      <c r="AC425" s="240">
        <f t="shared" ref="AC425" si="2793">AB425+AC424</f>
        <v>0</v>
      </c>
      <c r="AD425" s="240">
        <f t="shared" ref="AD425" si="2794">AC425+AD424</f>
        <v>0</v>
      </c>
      <c r="AE425" s="240">
        <f t="shared" ref="AE425" si="2795">AD425+AE424</f>
        <v>0</v>
      </c>
      <c r="AF425" s="240">
        <f t="shared" ref="AF425" si="2796">AE425+AF424</f>
        <v>0</v>
      </c>
      <c r="AG425" s="240">
        <f t="shared" ref="AG425" si="2797">AF425+AG424</f>
        <v>0</v>
      </c>
      <c r="AH425" s="240">
        <f t="shared" ref="AH425" si="2798">AG425+AH424</f>
        <v>0</v>
      </c>
      <c r="AI425" s="240">
        <f t="shared" ref="AI425" si="2799">AH425+AI424</f>
        <v>0</v>
      </c>
      <c r="AJ425" s="240">
        <f t="shared" ref="AJ425" si="2800">AI425+AJ424</f>
        <v>0</v>
      </c>
      <c r="AK425" s="240">
        <f t="shared" ref="AK425" si="2801">AJ425+AK424</f>
        <v>0</v>
      </c>
      <c r="AL425" s="240">
        <f t="shared" ref="AL425" si="2802">AK425+AL424</f>
        <v>0</v>
      </c>
      <c r="AM425" s="240">
        <f t="shared" ref="AM425" si="2803">AL425+AM424</f>
        <v>0</v>
      </c>
      <c r="AN425" s="240">
        <f t="shared" ref="AN425" si="2804">AM425+AN424</f>
        <v>0</v>
      </c>
      <c r="AO425" s="240">
        <f t="shared" ref="AO425" si="2805">AN425+AO424</f>
        <v>0</v>
      </c>
      <c r="AP425" s="240">
        <f t="shared" ref="AP425" si="2806">AO425+AP424</f>
        <v>0</v>
      </c>
      <c r="AQ425" s="238">
        <f>AQ424</f>
        <v>0</v>
      </c>
    </row>
    <row r="426" spans="1:43" x14ac:dyDescent="0.2">
      <c r="A426" s="223"/>
      <c r="B426" s="224"/>
      <c r="C426" s="224"/>
      <c r="D426" s="224"/>
      <c r="E426" s="225"/>
      <c r="F426" s="224"/>
      <c r="G426" s="224"/>
      <c r="H426" s="224"/>
      <c r="I426" s="224"/>
      <c r="J426" s="224"/>
      <c r="K426" s="224"/>
      <c r="L426" s="224"/>
      <c r="M426" s="224"/>
      <c r="N426" s="224"/>
      <c r="O426" s="224"/>
      <c r="P426" s="224"/>
      <c r="Q426" s="224"/>
      <c r="R426" s="224"/>
      <c r="S426" s="224"/>
      <c r="T426" s="224"/>
      <c r="U426" s="224"/>
      <c r="V426" s="224"/>
      <c r="W426" s="224"/>
      <c r="X426" s="224"/>
      <c r="Y426" s="224"/>
      <c r="Z426" s="224"/>
      <c r="AA426" s="224"/>
      <c r="AB426" s="224"/>
      <c r="AC426" s="224"/>
      <c r="AD426" s="224"/>
      <c r="AE426" s="224"/>
      <c r="AF426" s="224"/>
      <c r="AG426" s="224"/>
      <c r="AH426" s="224"/>
      <c r="AI426" s="224"/>
      <c r="AJ426" s="224"/>
      <c r="AK426" s="224"/>
      <c r="AL426" s="224"/>
      <c r="AM426" s="224"/>
      <c r="AN426" s="224"/>
      <c r="AO426" s="224"/>
      <c r="AP426" s="224"/>
      <c r="AQ426" s="226"/>
    </row>
    <row r="427" spans="1:43" x14ac:dyDescent="0.2">
      <c r="A427" s="235"/>
      <c r="B427" s="231"/>
      <c r="C427" s="231"/>
      <c r="D427" s="231"/>
      <c r="E427" s="230" t="s">
        <v>76</v>
      </c>
      <c r="F427" s="236" t="s">
        <v>69</v>
      </c>
      <c r="G427" s="237"/>
      <c r="H427" s="237"/>
      <c r="I427" s="237"/>
      <c r="J427" s="237"/>
      <c r="K427" s="237"/>
      <c r="L427" s="237"/>
      <c r="M427" s="237"/>
      <c r="N427" s="237"/>
      <c r="O427" s="237"/>
      <c r="P427" s="237"/>
      <c r="Q427" s="237"/>
      <c r="R427" s="237"/>
      <c r="S427" s="237"/>
      <c r="T427" s="237"/>
      <c r="U427" s="237"/>
      <c r="V427" s="237"/>
      <c r="W427" s="237"/>
      <c r="X427" s="237"/>
      <c r="Y427" s="237"/>
      <c r="Z427" s="237"/>
      <c r="AA427" s="237"/>
      <c r="AB427" s="237"/>
      <c r="AC427" s="237"/>
      <c r="AD427" s="237"/>
      <c r="AE427" s="237"/>
      <c r="AF427" s="237"/>
      <c r="AG427" s="237"/>
      <c r="AH427" s="237"/>
      <c r="AI427" s="237"/>
      <c r="AJ427" s="237"/>
      <c r="AK427" s="237"/>
      <c r="AL427" s="237"/>
      <c r="AM427" s="237"/>
      <c r="AN427" s="237"/>
      <c r="AO427" s="237"/>
      <c r="AP427" s="237"/>
      <c r="AQ427" s="238">
        <f>SUM(K427:AP427)</f>
        <v>0</v>
      </c>
    </row>
    <row r="428" spans="1:43" x14ac:dyDescent="0.2">
      <c r="A428" s="223"/>
      <c r="B428" s="224"/>
      <c r="C428" s="224"/>
      <c r="D428" s="224"/>
      <c r="E428" s="239"/>
      <c r="F428" s="226" t="s">
        <v>70</v>
      </c>
      <c r="G428" s="240"/>
      <c r="H428" s="240"/>
      <c r="I428" s="240"/>
      <c r="J428" s="240"/>
      <c r="K428" s="240"/>
      <c r="L428" s="240"/>
      <c r="M428" s="240"/>
      <c r="N428" s="240"/>
      <c r="O428" s="240"/>
      <c r="P428" s="240"/>
      <c r="Q428" s="240"/>
      <c r="R428" s="240"/>
      <c r="S428" s="240"/>
      <c r="T428" s="240"/>
      <c r="U428" s="240"/>
      <c r="V428" s="240"/>
      <c r="W428" s="240"/>
      <c r="X428" s="240"/>
      <c r="Y428" s="240"/>
      <c r="Z428" s="240"/>
      <c r="AA428" s="240"/>
      <c r="AB428" s="240"/>
      <c r="AC428" s="240"/>
      <c r="AD428" s="240"/>
      <c r="AE428" s="240"/>
      <c r="AF428" s="240"/>
      <c r="AG428" s="240"/>
      <c r="AH428" s="240"/>
      <c r="AI428" s="240"/>
      <c r="AJ428" s="240"/>
      <c r="AK428" s="240"/>
      <c r="AL428" s="240"/>
      <c r="AM428" s="240"/>
      <c r="AN428" s="240"/>
      <c r="AO428" s="240"/>
      <c r="AP428" s="240"/>
      <c r="AQ428" s="238">
        <f>SUM(K428:AP428)</f>
        <v>0</v>
      </c>
    </row>
    <row r="429" spans="1:43" x14ac:dyDescent="0.2">
      <c r="A429" s="223"/>
      <c r="B429" s="224"/>
      <c r="C429" s="224"/>
      <c r="D429" s="224"/>
      <c r="E429" s="239"/>
      <c r="F429" s="226" t="s">
        <v>71</v>
      </c>
      <c r="G429" s="240">
        <f>G427-G428</f>
        <v>0</v>
      </c>
      <c r="H429" s="240">
        <f t="shared" ref="H429:J429" si="2807">H427-H428</f>
        <v>0</v>
      </c>
      <c r="I429" s="240">
        <f t="shared" si="2807"/>
        <v>0</v>
      </c>
      <c r="J429" s="240">
        <f t="shared" si="2807"/>
        <v>0</v>
      </c>
      <c r="K429" s="240">
        <f>K427-K428</f>
        <v>0</v>
      </c>
      <c r="L429" s="240">
        <f t="shared" ref="L429:O429" si="2808">L427-L428</f>
        <v>0</v>
      </c>
      <c r="M429" s="240">
        <f t="shared" si="2808"/>
        <v>0</v>
      </c>
      <c r="N429" s="240">
        <f t="shared" si="2808"/>
        <v>0</v>
      </c>
      <c r="O429" s="240">
        <f t="shared" si="2808"/>
        <v>0</v>
      </c>
      <c r="P429" s="240">
        <f>P427-P428</f>
        <v>0</v>
      </c>
      <c r="Q429" s="240">
        <f t="shared" ref="Q429:AP429" si="2809">Q427-Q428</f>
        <v>0</v>
      </c>
      <c r="R429" s="240">
        <f t="shared" si="2809"/>
        <v>0</v>
      </c>
      <c r="S429" s="240">
        <f t="shared" si="2809"/>
        <v>0</v>
      </c>
      <c r="T429" s="240">
        <f t="shared" si="2809"/>
        <v>0</v>
      </c>
      <c r="U429" s="240">
        <f t="shared" si="2809"/>
        <v>0</v>
      </c>
      <c r="V429" s="240">
        <f t="shared" si="2809"/>
        <v>0</v>
      </c>
      <c r="W429" s="240">
        <f t="shared" si="2809"/>
        <v>0</v>
      </c>
      <c r="X429" s="240">
        <f t="shared" si="2809"/>
        <v>0</v>
      </c>
      <c r="Y429" s="240">
        <f t="shared" si="2809"/>
        <v>0</v>
      </c>
      <c r="Z429" s="240">
        <f t="shared" si="2809"/>
        <v>0</v>
      </c>
      <c r="AA429" s="240">
        <f t="shared" si="2809"/>
        <v>0</v>
      </c>
      <c r="AB429" s="240">
        <f t="shared" si="2809"/>
        <v>0</v>
      </c>
      <c r="AC429" s="240">
        <f t="shared" si="2809"/>
        <v>0</v>
      </c>
      <c r="AD429" s="240">
        <f t="shared" si="2809"/>
        <v>0</v>
      </c>
      <c r="AE429" s="240">
        <f t="shared" si="2809"/>
        <v>0</v>
      </c>
      <c r="AF429" s="240">
        <f t="shared" si="2809"/>
        <v>0</v>
      </c>
      <c r="AG429" s="240">
        <f t="shared" si="2809"/>
        <v>0</v>
      </c>
      <c r="AH429" s="240">
        <f t="shared" si="2809"/>
        <v>0</v>
      </c>
      <c r="AI429" s="240">
        <f t="shared" si="2809"/>
        <v>0</v>
      </c>
      <c r="AJ429" s="240">
        <f t="shared" si="2809"/>
        <v>0</v>
      </c>
      <c r="AK429" s="240">
        <f t="shared" si="2809"/>
        <v>0</v>
      </c>
      <c r="AL429" s="240">
        <f t="shared" si="2809"/>
        <v>0</v>
      </c>
      <c r="AM429" s="240">
        <f t="shared" si="2809"/>
        <v>0</v>
      </c>
      <c r="AN429" s="240">
        <f t="shared" si="2809"/>
        <v>0</v>
      </c>
      <c r="AO429" s="240">
        <f t="shared" si="2809"/>
        <v>0</v>
      </c>
      <c r="AP429" s="240">
        <f t="shared" si="2809"/>
        <v>0</v>
      </c>
      <c r="AQ429" s="238">
        <f>SUM(K429:AP429)</f>
        <v>0</v>
      </c>
    </row>
    <row r="430" spans="1:43" x14ac:dyDescent="0.2">
      <c r="A430" s="227"/>
      <c r="B430" s="228"/>
      <c r="C430" s="228"/>
      <c r="D430" s="228"/>
      <c r="E430" s="232"/>
      <c r="F430" s="233" t="s">
        <v>72</v>
      </c>
      <c r="G430" s="240">
        <f t="shared" ref="G430" si="2810">G429</f>
        <v>0</v>
      </c>
      <c r="H430" s="240">
        <f t="shared" ref="H430" si="2811">G430+H429</f>
        <v>0</v>
      </c>
      <c r="I430" s="240">
        <f t="shared" ref="I430" si="2812">H430+I429</f>
        <v>0</v>
      </c>
      <c r="J430" s="240">
        <f t="shared" ref="J430" si="2813">I430+J429</f>
        <v>0</v>
      </c>
      <c r="K430" s="240">
        <f>J430+K429</f>
        <v>0</v>
      </c>
      <c r="L430" s="240">
        <f>K430+L429</f>
        <v>0</v>
      </c>
      <c r="M430" s="240">
        <f t="shared" ref="M430" si="2814">L430+M429</f>
        <v>0</v>
      </c>
      <c r="N430" s="240">
        <f t="shared" ref="N430" si="2815">M430+N429</f>
        <v>0</v>
      </c>
      <c r="O430" s="240">
        <f t="shared" ref="O430" si="2816">N430+O429</f>
        <v>0</v>
      </c>
      <c r="P430" s="240">
        <f t="shared" ref="P430" si="2817">O430+P429</f>
        <v>0</v>
      </c>
      <c r="Q430" s="240">
        <f t="shared" ref="Q430" si="2818">P430+Q429</f>
        <v>0</v>
      </c>
      <c r="R430" s="240">
        <f t="shared" ref="R430" si="2819">Q430+R429</f>
        <v>0</v>
      </c>
      <c r="S430" s="240">
        <f t="shared" ref="S430" si="2820">R430+S429</f>
        <v>0</v>
      </c>
      <c r="T430" s="240">
        <f t="shared" ref="T430" si="2821">S430+T429</f>
        <v>0</v>
      </c>
      <c r="U430" s="240">
        <f t="shared" ref="U430" si="2822">T430+U429</f>
        <v>0</v>
      </c>
      <c r="V430" s="240">
        <f t="shared" ref="V430" si="2823">U430+V429</f>
        <v>0</v>
      </c>
      <c r="W430" s="240">
        <f t="shared" ref="W430" si="2824">V430+W429</f>
        <v>0</v>
      </c>
      <c r="X430" s="240">
        <f t="shared" ref="X430" si="2825">W430+X429</f>
        <v>0</v>
      </c>
      <c r="Y430" s="240">
        <f t="shared" ref="Y430" si="2826">X430+Y429</f>
        <v>0</v>
      </c>
      <c r="Z430" s="240">
        <f t="shared" ref="Z430" si="2827">Y430+Z429</f>
        <v>0</v>
      </c>
      <c r="AA430" s="240">
        <f t="shared" ref="AA430" si="2828">Z430+AA429</f>
        <v>0</v>
      </c>
      <c r="AB430" s="240">
        <f t="shared" ref="AB430" si="2829">AA430+AB429</f>
        <v>0</v>
      </c>
      <c r="AC430" s="240">
        <f t="shared" ref="AC430" si="2830">AB430+AC429</f>
        <v>0</v>
      </c>
      <c r="AD430" s="240">
        <f t="shared" ref="AD430" si="2831">AC430+AD429</f>
        <v>0</v>
      </c>
      <c r="AE430" s="240">
        <f t="shared" ref="AE430" si="2832">AD430+AE429</f>
        <v>0</v>
      </c>
      <c r="AF430" s="240">
        <f t="shared" ref="AF430" si="2833">AE430+AF429</f>
        <v>0</v>
      </c>
      <c r="AG430" s="240">
        <f t="shared" ref="AG430" si="2834">AF430+AG429</f>
        <v>0</v>
      </c>
      <c r="AH430" s="240">
        <f t="shared" ref="AH430" si="2835">AG430+AH429</f>
        <v>0</v>
      </c>
      <c r="AI430" s="240">
        <f t="shared" ref="AI430" si="2836">AH430+AI429</f>
        <v>0</v>
      </c>
      <c r="AJ430" s="240">
        <f t="shared" ref="AJ430" si="2837">AI430+AJ429</f>
        <v>0</v>
      </c>
      <c r="AK430" s="240">
        <f t="shared" ref="AK430" si="2838">AJ430+AK429</f>
        <v>0</v>
      </c>
      <c r="AL430" s="240">
        <f t="shared" ref="AL430" si="2839">AK430+AL429</f>
        <v>0</v>
      </c>
      <c r="AM430" s="240">
        <f t="shared" ref="AM430" si="2840">AL430+AM429</f>
        <v>0</v>
      </c>
      <c r="AN430" s="240">
        <f t="shared" ref="AN430" si="2841">AM430+AN429</f>
        <v>0</v>
      </c>
      <c r="AO430" s="240">
        <f t="shared" ref="AO430" si="2842">AN430+AO429</f>
        <v>0</v>
      </c>
      <c r="AP430" s="240">
        <f t="shared" ref="AP430" si="2843">AO430+AP429</f>
        <v>0</v>
      </c>
      <c r="AQ430" s="238">
        <f>AQ429</f>
        <v>0</v>
      </c>
    </row>
    <row r="431" spans="1:43" x14ac:dyDescent="0.2">
      <c r="A431" s="223"/>
      <c r="B431" s="224"/>
      <c r="C431" s="224"/>
      <c r="D431" s="224"/>
      <c r="E431" s="225"/>
      <c r="F431" s="224"/>
      <c r="G431" s="224"/>
      <c r="H431" s="224"/>
      <c r="I431" s="224"/>
      <c r="J431" s="224"/>
      <c r="K431" s="224"/>
      <c r="L431" s="224"/>
      <c r="M431" s="224"/>
      <c r="N431" s="224"/>
      <c r="O431" s="224"/>
      <c r="P431" s="224"/>
      <c r="Q431" s="224"/>
      <c r="R431" s="224"/>
      <c r="S431" s="224"/>
      <c r="T431" s="224"/>
      <c r="U431" s="224"/>
      <c r="V431" s="224"/>
      <c r="W431" s="224"/>
      <c r="X431" s="224"/>
      <c r="Y431" s="224"/>
      <c r="Z431" s="224"/>
      <c r="AA431" s="224"/>
      <c r="AB431" s="224"/>
      <c r="AC431" s="224"/>
      <c r="AD431" s="224"/>
      <c r="AE431" s="224"/>
      <c r="AF431" s="224"/>
      <c r="AG431" s="224"/>
      <c r="AH431" s="224"/>
      <c r="AI431" s="224"/>
      <c r="AJ431" s="224"/>
      <c r="AK431" s="224"/>
      <c r="AL431" s="224"/>
      <c r="AM431" s="224"/>
      <c r="AN431" s="224"/>
      <c r="AO431" s="224"/>
      <c r="AP431" s="224"/>
      <c r="AQ431" s="226"/>
    </row>
    <row r="432" spans="1:43" x14ac:dyDescent="0.2">
      <c r="A432" s="235"/>
      <c r="B432" s="231"/>
      <c r="C432" s="231"/>
      <c r="D432" s="231"/>
      <c r="E432" s="230" t="s">
        <v>77</v>
      </c>
      <c r="F432" s="236" t="s">
        <v>69</v>
      </c>
      <c r="G432" s="237"/>
      <c r="H432" s="237"/>
      <c r="I432" s="237"/>
      <c r="J432" s="237"/>
      <c r="K432" s="237"/>
      <c r="L432" s="237"/>
      <c r="M432" s="237"/>
      <c r="N432" s="237"/>
      <c r="O432" s="237"/>
      <c r="P432" s="237"/>
      <c r="Q432" s="237"/>
      <c r="R432" s="237"/>
      <c r="S432" s="237"/>
      <c r="T432" s="237"/>
      <c r="U432" s="237"/>
      <c r="V432" s="237"/>
      <c r="W432" s="237"/>
      <c r="X432" s="237"/>
      <c r="Y432" s="237"/>
      <c r="Z432" s="237"/>
      <c r="AA432" s="237"/>
      <c r="AB432" s="237"/>
      <c r="AC432" s="237"/>
      <c r="AD432" s="237"/>
      <c r="AE432" s="237"/>
      <c r="AF432" s="237"/>
      <c r="AG432" s="237"/>
      <c r="AH432" s="237"/>
      <c r="AI432" s="237"/>
      <c r="AJ432" s="237"/>
      <c r="AK432" s="237"/>
      <c r="AL432" s="237"/>
      <c r="AM432" s="237"/>
      <c r="AN432" s="237"/>
      <c r="AO432" s="237"/>
      <c r="AP432" s="237"/>
      <c r="AQ432" s="238">
        <f>SUM(K432:AP432)</f>
        <v>0</v>
      </c>
    </row>
    <row r="433" spans="1:43" x14ac:dyDescent="0.2">
      <c r="A433" s="223"/>
      <c r="B433" s="224"/>
      <c r="C433" s="224"/>
      <c r="D433" s="224"/>
      <c r="E433" s="239"/>
      <c r="F433" s="226" t="s">
        <v>70</v>
      </c>
      <c r="G433" s="240"/>
      <c r="H433" s="240"/>
      <c r="I433" s="240"/>
      <c r="J433" s="240"/>
      <c r="K433" s="240"/>
      <c r="L433" s="240"/>
      <c r="M433" s="240"/>
      <c r="N433" s="240"/>
      <c r="O433" s="240"/>
      <c r="P433" s="240"/>
      <c r="Q433" s="240"/>
      <c r="R433" s="240"/>
      <c r="S433" s="240"/>
      <c r="T433" s="240"/>
      <c r="U433" s="240"/>
      <c r="V433" s="240"/>
      <c r="W433" s="240"/>
      <c r="X433" s="240"/>
      <c r="Y433" s="240"/>
      <c r="Z433" s="240"/>
      <c r="AA433" s="240"/>
      <c r="AB433" s="240"/>
      <c r="AC433" s="240"/>
      <c r="AD433" s="240"/>
      <c r="AE433" s="240"/>
      <c r="AF433" s="240"/>
      <c r="AG433" s="240"/>
      <c r="AH433" s="240"/>
      <c r="AI433" s="240"/>
      <c r="AJ433" s="240"/>
      <c r="AK433" s="240"/>
      <c r="AL433" s="240"/>
      <c r="AM433" s="240"/>
      <c r="AN433" s="240"/>
      <c r="AO433" s="240"/>
      <c r="AP433" s="240"/>
      <c r="AQ433" s="238">
        <f>SUM(K433:AP433)</f>
        <v>0</v>
      </c>
    </row>
    <row r="434" spans="1:43" x14ac:dyDescent="0.2">
      <c r="A434" s="223"/>
      <c r="B434" s="224"/>
      <c r="C434" s="224"/>
      <c r="D434" s="224"/>
      <c r="E434" s="239"/>
      <c r="F434" s="226" t="s">
        <v>71</v>
      </c>
      <c r="G434" s="240">
        <f>G432-G433</f>
        <v>0</v>
      </c>
      <c r="H434" s="240">
        <f t="shared" ref="H434:J434" si="2844">H432-H433</f>
        <v>0</v>
      </c>
      <c r="I434" s="240">
        <f t="shared" si="2844"/>
        <v>0</v>
      </c>
      <c r="J434" s="240">
        <f t="shared" si="2844"/>
        <v>0</v>
      </c>
      <c r="K434" s="240">
        <f>K432-K433</f>
        <v>0</v>
      </c>
      <c r="L434" s="240">
        <f t="shared" ref="L434:O434" si="2845">L432-L433</f>
        <v>0</v>
      </c>
      <c r="M434" s="240">
        <f t="shared" si="2845"/>
        <v>0</v>
      </c>
      <c r="N434" s="240">
        <f t="shared" si="2845"/>
        <v>0</v>
      </c>
      <c r="O434" s="240">
        <f t="shared" si="2845"/>
        <v>0</v>
      </c>
      <c r="P434" s="240">
        <f>P432-P433</f>
        <v>0</v>
      </c>
      <c r="Q434" s="240">
        <f t="shared" ref="Q434:AP434" si="2846">Q432-Q433</f>
        <v>0</v>
      </c>
      <c r="R434" s="240">
        <f t="shared" si="2846"/>
        <v>0</v>
      </c>
      <c r="S434" s="240">
        <f t="shared" si="2846"/>
        <v>0</v>
      </c>
      <c r="T434" s="240">
        <f t="shared" si="2846"/>
        <v>0</v>
      </c>
      <c r="U434" s="240">
        <f t="shared" si="2846"/>
        <v>0</v>
      </c>
      <c r="V434" s="240">
        <f t="shared" si="2846"/>
        <v>0</v>
      </c>
      <c r="W434" s="240">
        <f t="shared" si="2846"/>
        <v>0</v>
      </c>
      <c r="X434" s="240">
        <f t="shared" si="2846"/>
        <v>0</v>
      </c>
      <c r="Y434" s="240">
        <f t="shared" si="2846"/>
        <v>0</v>
      </c>
      <c r="Z434" s="240">
        <f t="shared" si="2846"/>
        <v>0</v>
      </c>
      <c r="AA434" s="240">
        <f t="shared" si="2846"/>
        <v>0</v>
      </c>
      <c r="AB434" s="240">
        <f t="shared" si="2846"/>
        <v>0</v>
      </c>
      <c r="AC434" s="240">
        <f t="shared" si="2846"/>
        <v>0</v>
      </c>
      <c r="AD434" s="240">
        <f t="shared" si="2846"/>
        <v>0</v>
      </c>
      <c r="AE434" s="240">
        <f t="shared" si="2846"/>
        <v>0</v>
      </c>
      <c r="AF434" s="240">
        <f t="shared" si="2846"/>
        <v>0</v>
      </c>
      <c r="AG434" s="240">
        <f t="shared" si="2846"/>
        <v>0</v>
      </c>
      <c r="AH434" s="240">
        <f t="shared" si="2846"/>
        <v>0</v>
      </c>
      <c r="AI434" s="240">
        <f t="shared" si="2846"/>
        <v>0</v>
      </c>
      <c r="AJ434" s="240">
        <f t="shared" si="2846"/>
        <v>0</v>
      </c>
      <c r="AK434" s="240">
        <f t="shared" si="2846"/>
        <v>0</v>
      </c>
      <c r="AL434" s="240">
        <f t="shared" si="2846"/>
        <v>0</v>
      </c>
      <c r="AM434" s="240">
        <f t="shared" si="2846"/>
        <v>0</v>
      </c>
      <c r="AN434" s="240">
        <f t="shared" si="2846"/>
        <v>0</v>
      </c>
      <c r="AO434" s="240">
        <f t="shared" si="2846"/>
        <v>0</v>
      </c>
      <c r="AP434" s="240">
        <f t="shared" si="2846"/>
        <v>0</v>
      </c>
      <c r="AQ434" s="238">
        <f>SUM(K434:AP434)</f>
        <v>0</v>
      </c>
    </row>
    <row r="435" spans="1:43" x14ac:dyDescent="0.2">
      <c r="A435" s="227"/>
      <c r="B435" s="228"/>
      <c r="C435" s="228"/>
      <c r="D435" s="228"/>
      <c r="E435" s="232"/>
      <c r="F435" s="233" t="s">
        <v>72</v>
      </c>
      <c r="G435" s="240">
        <f t="shared" ref="G435" si="2847">G434</f>
        <v>0</v>
      </c>
      <c r="H435" s="240">
        <f t="shared" ref="H435" si="2848">G435+H434</f>
        <v>0</v>
      </c>
      <c r="I435" s="240">
        <f t="shared" ref="I435" si="2849">H435+I434</f>
        <v>0</v>
      </c>
      <c r="J435" s="240">
        <f t="shared" ref="J435" si="2850">I435+J434</f>
        <v>0</v>
      </c>
      <c r="K435" s="240">
        <f>J435+K434</f>
        <v>0</v>
      </c>
      <c r="L435" s="240">
        <f>K435+L434</f>
        <v>0</v>
      </c>
      <c r="M435" s="240">
        <f t="shared" ref="M435" si="2851">L435+M434</f>
        <v>0</v>
      </c>
      <c r="N435" s="240">
        <f t="shared" ref="N435" si="2852">M435+N434</f>
        <v>0</v>
      </c>
      <c r="O435" s="240">
        <f t="shared" ref="O435" si="2853">N435+O434</f>
        <v>0</v>
      </c>
      <c r="P435" s="240">
        <f t="shared" ref="P435" si="2854">O435+P434</f>
        <v>0</v>
      </c>
      <c r="Q435" s="240">
        <f t="shared" ref="Q435" si="2855">P435+Q434</f>
        <v>0</v>
      </c>
      <c r="R435" s="240">
        <f t="shared" ref="R435" si="2856">Q435+R434</f>
        <v>0</v>
      </c>
      <c r="S435" s="240">
        <f t="shared" ref="S435" si="2857">R435+S434</f>
        <v>0</v>
      </c>
      <c r="T435" s="240">
        <f t="shared" ref="T435" si="2858">S435+T434</f>
        <v>0</v>
      </c>
      <c r="U435" s="240">
        <f t="shared" ref="U435" si="2859">T435+U434</f>
        <v>0</v>
      </c>
      <c r="V435" s="240">
        <f t="shared" ref="V435" si="2860">U435+V434</f>
        <v>0</v>
      </c>
      <c r="W435" s="240">
        <f t="shared" ref="W435" si="2861">V435+W434</f>
        <v>0</v>
      </c>
      <c r="X435" s="240">
        <f t="shared" ref="X435" si="2862">W435+X434</f>
        <v>0</v>
      </c>
      <c r="Y435" s="240">
        <f t="shared" ref="Y435" si="2863">X435+Y434</f>
        <v>0</v>
      </c>
      <c r="Z435" s="240">
        <f t="shared" ref="Z435" si="2864">Y435+Z434</f>
        <v>0</v>
      </c>
      <c r="AA435" s="240">
        <f t="shared" ref="AA435" si="2865">Z435+AA434</f>
        <v>0</v>
      </c>
      <c r="AB435" s="240">
        <f t="shared" ref="AB435" si="2866">AA435+AB434</f>
        <v>0</v>
      </c>
      <c r="AC435" s="240">
        <f t="shared" ref="AC435" si="2867">AB435+AC434</f>
        <v>0</v>
      </c>
      <c r="AD435" s="240">
        <f t="shared" ref="AD435" si="2868">AC435+AD434</f>
        <v>0</v>
      </c>
      <c r="AE435" s="240">
        <f t="shared" ref="AE435" si="2869">AD435+AE434</f>
        <v>0</v>
      </c>
      <c r="AF435" s="240">
        <f t="shared" ref="AF435" si="2870">AE435+AF434</f>
        <v>0</v>
      </c>
      <c r="AG435" s="240">
        <f t="shared" ref="AG435" si="2871">AF435+AG434</f>
        <v>0</v>
      </c>
      <c r="AH435" s="240">
        <f t="shared" ref="AH435" si="2872">AG435+AH434</f>
        <v>0</v>
      </c>
      <c r="AI435" s="240">
        <f t="shared" ref="AI435" si="2873">AH435+AI434</f>
        <v>0</v>
      </c>
      <c r="AJ435" s="240">
        <f t="shared" ref="AJ435" si="2874">AI435+AJ434</f>
        <v>0</v>
      </c>
      <c r="AK435" s="240">
        <f t="shared" ref="AK435" si="2875">AJ435+AK434</f>
        <v>0</v>
      </c>
      <c r="AL435" s="240">
        <f t="shared" ref="AL435" si="2876">AK435+AL434</f>
        <v>0</v>
      </c>
      <c r="AM435" s="240">
        <f t="shared" ref="AM435" si="2877">AL435+AM434</f>
        <v>0</v>
      </c>
      <c r="AN435" s="240">
        <f t="shared" ref="AN435" si="2878">AM435+AN434</f>
        <v>0</v>
      </c>
      <c r="AO435" s="240">
        <f t="shared" ref="AO435" si="2879">AN435+AO434</f>
        <v>0</v>
      </c>
      <c r="AP435" s="240">
        <f t="shared" ref="AP435" si="2880">AO435+AP434</f>
        <v>0</v>
      </c>
      <c r="AQ435" s="238">
        <f>AQ434</f>
        <v>0</v>
      </c>
    </row>
    <row r="436" spans="1:43" x14ac:dyDescent="0.2">
      <c r="A436" s="223"/>
      <c r="B436" s="224"/>
      <c r="C436" s="224"/>
      <c r="D436" s="224"/>
      <c r="E436" s="225"/>
      <c r="F436" s="224"/>
      <c r="G436" s="224"/>
      <c r="H436" s="224"/>
      <c r="I436" s="224"/>
      <c r="J436" s="224"/>
      <c r="K436" s="224"/>
      <c r="L436" s="224"/>
      <c r="M436" s="224"/>
      <c r="N436" s="224"/>
      <c r="O436" s="224"/>
      <c r="P436" s="224"/>
      <c r="Q436" s="224"/>
      <c r="R436" s="224"/>
      <c r="S436" s="224"/>
      <c r="T436" s="224"/>
      <c r="U436" s="224"/>
      <c r="V436" s="224"/>
      <c r="W436" s="224"/>
      <c r="X436" s="224"/>
      <c r="Y436" s="224"/>
      <c r="Z436" s="224"/>
      <c r="AA436" s="224"/>
      <c r="AB436" s="224"/>
      <c r="AC436" s="224"/>
      <c r="AD436" s="224"/>
      <c r="AE436" s="224"/>
      <c r="AF436" s="224"/>
      <c r="AG436" s="224"/>
      <c r="AH436" s="224"/>
      <c r="AI436" s="224"/>
      <c r="AJ436" s="224"/>
      <c r="AK436" s="224"/>
      <c r="AL436" s="224"/>
      <c r="AM436" s="224"/>
      <c r="AN436" s="224"/>
      <c r="AO436" s="224"/>
      <c r="AP436" s="224"/>
      <c r="AQ436" s="226"/>
    </row>
    <row r="437" spans="1:43" x14ac:dyDescent="0.2">
      <c r="A437" s="235"/>
      <c r="B437" s="231"/>
      <c r="C437" s="231"/>
      <c r="D437" s="231"/>
      <c r="E437" s="230" t="s">
        <v>17</v>
      </c>
      <c r="F437" s="236" t="s">
        <v>69</v>
      </c>
      <c r="G437" s="237"/>
      <c r="H437" s="237"/>
      <c r="I437" s="237"/>
      <c r="J437" s="237"/>
      <c r="K437" s="237"/>
      <c r="L437" s="237"/>
      <c r="M437" s="237"/>
      <c r="N437" s="237"/>
      <c r="O437" s="237"/>
      <c r="P437" s="237"/>
      <c r="Q437" s="237"/>
      <c r="R437" s="237"/>
      <c r="S437" s="237"/>
      <c r="T437" s="237"/>
      <c r="U437" s="237"/>
      <c r="V437" s="237"/>
      <c r="W437" s="237"/>
      <c r="X437" s="237"/>
      <c r="Y437" s="237"/>
      <c r="Z437" s="237"/>
      <c r="AA437" s="237"/>
      <c r="AB437" s="237"/>
      <c r="AC437" s="237"/>
      <c r="AD437" s="237"/>
      <c r="AE437" s="237"/>
      <c r="AF437" s="237"/>
      <c r="AG437" s="237"/>
      <c r="AH437" s="237"/>
      <c r="AI437" s="237"/>
      <c r="AJ437" s="237"/>
      <c r="AK437" s="237"/>
      <c r="AL437" s="237"/>
      <c r="AM437" s="237"/>
      <c r="AN437" s="237"/>
      <c r="AO437" s="237"/>
      <c r="AP437" s="237"/>
      <c r="AQ437" s="238">
        <f>SUM(K437:AP437)</f>
        <v>0</v>
      </c>
    </row>
    <row r="438" spans="1:43" x14ac:dyDescent="0.2">
      <c r="A438" s="223"/>
      <c r="B438" s="224"/>
      <c r="C438" s="224"/>
      <c r="D438" s="224"/>
      <c r="E438" s="239"/>
      <c r="F438" s="226" t="s">
        <v>70</v>
      </c>
      <c r="G438" s="240"/>
      <c r="H438" s="240"/>
      <c r="I438" s="240"/>
      <c r="J438" s="240"/>
      <c r="K438" s="240"/>
      <c r="L438" s="240"/>
      <c r="M438" s="240"/>
      <c r="N438" s="240"/>
      <c r="O438" s="240"/>
      <c r="P438" s="240"/>
      <c r="Q438" s="240"/>
      <c r="R438" s="240"/>
      <c r="S438" s="240"/>
      <c r="T438" s="240"/>
      <c r="U438" s="240"/>
      <c r="V438" s="240"/>
      <c r="W438" s="240"/>
      <c r="X438" s="240"/>
      <c r="Y438" s="240"/>
      <c r="Z438" s="240"/>
      <c r="AA438" s="240"/>
      <c r="AB438" s="240"/>
      <c r="AC438" s="240"/>
      <c r="AD438" s="240"/>
      <c r="AE438" s="240"/>
      <c r="AF438" s="240"/>
      <c r="AG438" s="240"/>
      <c r="AH438" s="240"/>
      <c r="AI438" s="240"/>
      <c r="AJ438" s="240"/>
      <c r="AK438" s="240"/>
      <c r="AL438" s="240"/>
      <c r="AM438" s="240"/>
      <c r="AN438" s="240"/>
      <c r="AO438" s="240"/>
      <c r="AP438" s="240"/>
      <c r="AQ438" s="238">
        <f>SUM(K438:AP438)</f>
        <v>0</v>
      </c>
    </row>
    <row r="439" spans="1:43" x14ac:dyDescent="0.2">
      <c r="A439" s="223"/>
      <c r="B439" s="224"/>
      <c r="C439" s="224"/>
      <c r="D439" s="224"/>
      <c r="E439" s="239"/>
      <c r="F439" s="226" t="s">
        <v>71</v>
      </c>
      <c r="G439" s="240">
        <f>G437-G438</f>
        <v>0</v>
      </c>
      <c r="H439" s="240">
        <f t="shared" ref="H439:J439" si="2881">H437-H438</f>
        <v>0</v>
      </c>
      <c r="I439" s="240">
        <f t="shared" si="2881"/>
        <v>0</v>
      </c>
      <c r="J439" s="240">
        <f t="shared" si="2881"/>
        <v>0</v>
      </c>
      <c r="K439" s="240">
        <f>K437-K438</f>
        <v>0</v>
      </c>
      <c r="L439" s="240">
        <f t="shared" ref="L439:O439" si="2882">L437-L438</f>
        <v>0</v>
      </c>
      <c r="M439" s="240">
        <f t="shared" si="2882"/>
        <v>0</v>
      </c>
      <c r="N439" s="240">
        <f t="shared" si="2882"/>
        <v>0</v>
      </c>
      <c r="O439" s="240">
        <f t="shared" si="2882"/>
        <v>0</v>
      </c>
      <c r="P439" s="240">
        <f>P437-P438</f>
        <v>0</v>
      </c>
      <c r="Q439" s="240">
        <f t="shared" ref="Q439:AP439" si="2883">Q437-Q438</f>
        <v>0</v>
      </c>
      <c r="R439" s="240">
        <f t="shared" si="2883"/>
        <v>0</v>
      </c>
      <c r="S439" s="240">
        <f t="shared" si="2883"/>
        <v>0</v>
      </c>
      <c r="T439" s="240">
        <f t="shared" si="2883"/>
        <v>0</v>
      </c>
      <c r="U439" s="240">
        <f t="shared" si="2883"/>
        <v>0</v>
      </c>
      <c r="V439" s="240">
        <f t="shared" si="2883"/>
        <v>0</v>
      </c>
      <c r="W439" s="240">
        <f t="shared" si="2883"/>
        <v>0</v>
      </c>
      <c r="X439" s="240">
        <f t="shared" si="2883"/>
        <v>0</v>
      </c>
      <c r="Y439" s="240">
        <f t="shared" si="2883"/>
        <v>0</v>
      </c>
      <c r="Z439" s="240">
        <f t="shared" si="2883"/>
        <v>0</v>
      </c>
      <c r="AA439" s="240">
        <f t="shared" si="2883"/>
        <v>0</v>
      </c>
      <c r="AB439" s="240">
        <f t="shared" si="2883"/>
        <v>0</v>
      </c>
      <c r="AC439" s="240">
        <f t="shared" si="2883"/>
        <v>0</v>
      </c>
      <c r="AD439" s="240">
        <f t="shared" si="2883"/>
        <v>0</v>
      </c>
      <c r="AE439" s="240">
        <f t="shared" si="2883"/>
        <v>0</v>
      </c>
      <c r="AF439" s="240">
        <f t="shared" si="2883"/>
        <v>0</v>
      </c>
      <c r="AG439" s="240">
        <f t="shared" si="2883"/>
        <v>0</v>
      </c>
      <c r="AH439" s="240">
        <f t="shared" si="2883"/>
        <v>0</v>
      </c>
      <c r="AI439" s="240">
        <f t="shared" si="2883"/>
        <v>0</v>
      </c>
      <c r="AJ439" s="240">
        <f t="shared" si="2883"/>
        <v>0</v>
      </c>
      <c r="AK439" s="240">
        <f t="shared" si="2883"/>
        <v>0</v>
      </c>
      <c r="AL439" s="240">
        <f t="shared" si="2883"/>
        <v>0</v>
      </c>
      <c r="AM439" s="240">
        <f t="shared" si="2883"/>
        <v>0</v>
      </c>
      <c r="AN439" s="240">
        <f t="shared" si="2883"/>
        <v>0</v>
      </c>
      <c r="AO439" s="240">
        <f t="shared" si="2883"/>
        <v>0</v>
      </c>
      <c r="AP439" s="240">
        <f t="shared" si="2883"/>
        <v>0</v>
      </c>
      <c r="AQ439" s="238">
        <f>SUM(K439:AP439)</f>
        <v>0</v>
      </c>
    </row>
    <row r="440" spans="1:43" x14ac:dyDescent="0.2">
      <c r="A440" s="227"/>
      <c r="B440" s="228"/>
      <c r="C440" s="228"/>
      <c r="D440" s="228"/>
      <c r="E440" s="232"/>
      <c r="F440" s="233" t="s">
        <v>72</v>
      </c>
      <c r="G440" s="240">
        <f t="shared" ref="G440" si="2884">G439</f>
        <v>0</v>
      </c>
      <c r="H440" s="240">
        <f t="shared" ref="H440" si="2885">G440+H439</f>
        <v>0</v>
      </c>
      <c r="I440" s="240">
        <f t="shared" ref="I440" si="2886">H440+I439</f>
        <v>0</v>
      </c>
      <c r="J440" s="240">
        <f t="shared" ref="J440" si="2887">I440+J439</f>
        <v>0</v>
      </c>
      <c r="K440" s="240">
        <f>J440+K439</f>
        <v>0</v>
      </c>
      <c r="L440" s="240">
        <f>K440+L439</f>
        <v>0</v>
      </c>
      <c r="M440" s="240">
        <f t="shared" ref="M440" si="2888">L440+M439</f>
        <v>0</v>
      </c>
      <c r="N440" s="240">
        <f t="shared" ref="N440" si="2889">M440+N439</f>
        <v>0</v>
      </c>
      <c r="O440" s="240">
        <f t="shared" ref="O440" si="2890">N440+O439</f>
        <v>0</v>
      </c>
      <c r="P440" s="240">
        <f t="shared" ref="P440" si="2891">O440+P439</f>
        <v>0</v>
      </c>
      <c r="Q440" s="240">
        <f t="shared" ref="Q440" si="2892">P440+Q439</f>
        <v>0</v>
      </c>
      <c r="R440" s="240">
        <f t="shared" ref="R440" si="2893">Q440+R439</f>
        <v>0</v>
      </c>
      <c r="S440" s="240">
        <f t="shared" ref="S440" si="2894">R440+S439</f>
        <v>0</v>
      </c>
      <c r="T440" s="240">
        <f t="shared" ref="T440" si="2895">S440+T439</f>
        <v>0</v>
      </c>
      <c r="U440" s="240">
        <f t="shared" ref="U440" si="2896">T440+U439</f>
        <v>0</v>
      </c>
      <c r="V440" s="240">
        <f t="shared" ref="V440" si="2897">U440+V439</f>
        <v>0</v>
      </c>
      <c r="W440" s="240">
        <f t="shared" ref="W440" si="2898">V440+W439</f>
        <v>0</v>
      </c>
      <c r="X440" s="240">
        <f t="shared" ref="X440" si="2899">W440+X439</f>
        <v>0</v>
      </c>
      <c r="Y440" s="240">
        <f t="shared" ref="Y440" si="2900">X440+Y439</f>
        <v>0</v>
      </c>
      <c r="Z440" s="240">
        <f t="shared" ref="Z440" si="2901">Y440+Z439</f>
        <v>0</v>
      </c>
      <c r="AA440" s="240">
        <f t="shared" ref="AA440" si="2902">Z440+AA439</f>
        <v>0</v>
      </c>
      <c r="AB440" s="240">
        <f t="shared" ref="AB440" si="2903">AA440+AB439</f>
        <v>0</v>
      </c>
      <c r="AC440" s="240">
        <f t="shared" ref="AC440" si="2904">AB440+AC439</f>
        <v>0</v>
      </c>
      <c r="AD440" s="240">
        <f t="shared" ref="AD440" si="2905">AC440+AD439</f>
        <v>0</v>
      </c>
      <c r="AE440" s="240">
        <f t="shared" ref="AE440" si="2906">AD440+AE439</f>
        <v>0</v>
      </c>
      <c r="AF440" s="240">
        <f t="shared" ref="AF440" si="2907">AE440+AF439</f>
        <v>0</v>
      </c>
      <c r="AG440" s="240">
        <f t="shared" ref="AG440" si="2908">AF440+AG439</f>
        <v>0</v>
      </c>
      <c r="AH440" s="240">
        <f t="shared" ref="AH440" si="2909">AG440+AH439</f>
        <v>0</v>
      </c>
      <c r="AI440" s="240">
        <f t="shared" ref="AI440" si="2910">AH440+AI439</f>
        <v>0</v>
      </c>
      <c r="AJ440" s="240">
        <f t="shared" ref="AJ440" si="2911">AI440+AJ439</f>
        <v>0</v>
      </c>
      <c r="AK440" s="240">
        <f t="shared" ref="AK440" si="2912">AJ440+AK439</f>
        <v>0</v>
      </c>
      <c r="AL440" s="240">
        <f t="shared" ref="AL440" si="2913">AK440+AL439</f>
        <v>0</v>
      </c>
      <c r="AM440" s="240">
        <f t="shared" ref="AM440" si="2914">AL440+AM439</f>
        <v>0</v>
      </c>
      <c r="AN440" s="240">
        <f t="shared" ref="AN440" si="2915">AM440+AN439</f>
        <v>0</v>
      </c>
      <c r="AO440" s="240">
        <f t="shared" ref="AO440" si="2916">AN440+AO439</f>
        <v>0</v>
      </c>
      <c r="AP440" s="240">
        <f t="shared" ref="AP440" si="2917">AO440+AP439</f>
        <v>0</v>
      </c>
      <c r="AQ440" s="238">
        <f>AQ439</f>
        <v>0</v>
      </c>
    </row>
    <row r="441" spans="1:43" x14ac:dyDescent="0.2">
      <c r="A441" s="223"/>
      <c r="B441" s="224"/>
      <c r="C441" s="224"/>
      <c r="D441" s="224"/>
      <c r="E441" s="225"/>
      <c r="F441" s="224"/>
      <c r="G441" s="224"/>
      <c r="H441" s="224"/>
      <c r="I441" s="224"/>
      <c r="J441" s="224"/>
      <c r="K441" s="224"/>
      <c r="L441" s="224"/>
      <c r="M441" s="224"/>
      <c r="N441" s="224"/>
      <c r="O441" s="224"/>
      <c r="P441" s="224"/>
      <c r="Q441" s="224"/>
      <c r="R441" s="224"/>
      <c r="S441" s="224"/>
      <c r="T441" s="224"/>
      <c r="U441" s="224"/>
      <c r="V441" s="224"/>
      <c r="W441" s="224"/>
      <c r="X441" s="224"/>
      <c r="Y441" s="224"/>
      <c r="Z441" s="224"/>
      <c r="AA441" s="224"/>
      <c r="AB441" s="224"/>
      <c r="AC441" s="224"/>
      <c r="AD441" s="224"/>
      <c r="AE441" s="224"/>
      <c r="AF441" s="224"/>
      <c r="AG441" s="224"/>
      <c r="AH441" s="224"/>
      <c r="AI441" s="224"/>
      <c r="AJ441" s="224"/>
      <c r="AK441" s="224"/>
      <c r="AL441" s="224"/>
      <c r="AM441" s="224"/>
      <c r="AN441" s="224"/>
      <c r="AO441" s="224"/>
      <c r="AP441" s="224"/>
      <c r="AQ441" s="226"/>
    </row>
    <row r="442" spans="1:43" x14ac:dyDescent="0.2">
      <c r="A442" s="235"/>
      <c r="B442" s="231"/>
      <c r="C442" s="231"/>
      <c r="D442" s="231"/>
      <c r="E442" s="230" t="s">
        <v>21</v>
      </c>
      <c r="F442" s="236" t="s">
        <v>69</v>
      </c>
      <c r="G442" s="237"/>
      <c r="H442" s="237"/>
      <c r="I442" s="237"/>
      <c r="J442" s="237"/>
      <c r="K442" s="237"/>
      <c r="L442" s="237"/>
      <c r="M442" s="237"/>
      <c r="N442" s="237"/>
      <c r="O442" s="237"/>
      <c r="P442" s="237"/>
      <c r="Q442" s="237"/>
      <c r="R442" s="237"/>
      <c r="S442" s="237"/>
      <c r="T442" s="237"/>
      <c r="U442" s="237"/>
      <c r="V442" s="237"/>
      <c r="W442" s="237"/>
      <c r="X442" s="237"/>
      <c r="Y442" s="237"/>
      <c r="Z442" s="237"/>
      <c r="AA442" s="237"/>
      <c r="AB442" s="237"/>
      <c r="AC442" s="237"/>
      <c r="AD442" s="237"/>
      <c r="AE442" s="237"/>
      <c r="AF442" s="237"/>
      <c r="AG442" s="237"/>
      <c r="AH442" s="237"/>
      <c r="AI442" s="237"/>
      <c r="AJ442" s="237"/>
      <c r="AK442" s="237"/>
      <c r="AL442" s="237"/>
      <c r="AM442" s="237"/>
      <c r="AN442" s="237"/>
      <c r="AO442" s="237"/>
      <c r="AP442" s="237"/>
      <c r="AQ442" s="238">
        <f>SUM(K442:AP442)</f>
        <v>0</v>
      </c>
    </row>
    <row r="443" spans="1:43" x14ac:dyDescent="0.2">
      <c r="A443" s="223"/>
      <c r="B443" s="224"/>
      <c r="C443" s="224"/>
      <c r="D443" s="224"/>
      <c r="E443" s="239"/>
      <c r="F443" s="226" t="s">
        <v>70</v>
      </c>
      <c r="G443" s="240"/>
      <c r="H443" s="240"/>
      <c r="I443" s="240"/>
      <c r="J443" s="240"/>
      <c r="K443" s="240"/>
      <c r="L443" s="240"/>
      <c r="M443" s="240"/>
      <c r="N443" s="240"/>
      <c r="O443" s="240"/>
      <c r="P443" s="240"/>
      <c r="Q443" s="240"/>
      <c r="R443" s="240"/>
      <c r="S443" s="240"/>
      <c r="T443" s="240"/>
      <c r="U443" s="240"/>
      <c r="V443" s="240"/>
      <c r="W443" s="240"/>
      <c r="X443" s="240"/>
      <c r="Y443" s="240"/>
      <c r="Z443" s="240"/>
      <c r="AA443" s="240"/>
      <c r="AB443" s="240"/>
      <c r="AC443" s="240"/>
      <c r="AD443" s="240"/>
      <c r="AE443" s="240"/>
      <c r="AF443" s="240"/>
      <c r="AG443" s="240"/>
      <c r="AH443" s="240"/>
      <c r="AI443" s="240"/>
      <c r="AJ443" s="240"/>
      <c r="AK443" s="240"/>
      <c r="AL443" s="240"/>
      <c r="AM443" s="240"/>
      <c r="AN443" s="240"/>
      <c r="AO443" s="240"/>
      <c r="AP443" s="240"/>
      <c r="AQ443" s="238">
        <f>SUM(K443:AP443)</f>
        <v>0</v>
      </c>
    </row>
    <row r="444" spans="1:43" x14ac:dyDescent="0.2">
      <c r="A444" s="223"/>
      <c r="B444" s="224"/>
      <c r="C444" s="224"/>
      <c r="D444" s="224"/>
      <c r="E444" s="239"/>
      <c r="F444" s="226" t="s">
        <v>71</v>
      </c>
      <c r="G444" s="240">
        <f>G442-G443</f>
        <v>0</v>
      </c>
      <c r="H444" s="240">
        <f t="shared" ref="H444:J444" si="2918">H442-H443</f>
        <v>0</v>
      </c>
      <c r="I444" s="240">
        <f t="shared" si="2918"/>
        <v>0</v>
      </c>
      <c r="J444" s="240">
        <f t="shared" si="2918"/>
        <v>0</v>
      </c>
      <c r="K444" s="240">
        <f>K442-K443</f>
        <v>0</v>
      </c>
      <c r="L444" s="240">
        <f t="shared" ref="L444:O444" si="2919">L442-L443</f>
        <v>0</v>
      </c>
      <c r="M444" s="240">
        <f t="shared" si="2919"/>
        <v>0</v>
      </c>
      <c r="N444" s="240">
        <f t="shared" si="2919"/>
        <v>0</v>
      </c>
      <c r="O444" s="240">
        <f t="shared" si="2919"/>
        <v>0</v>
      </c>
      <c r="P444" s="240">
        <f>P442-P443</f>
        <v>0</v>
      </c>
      <c r="Q444" s="240">
        <f t="shared" ref="Q444:AP444" si="2920">Q442-Q443</f>
        <v>0</v>
      </c>
      <c r="R444" s="240">
        <f t="shared" si="2920"/>
        <v>0</v>
      </c>
      <c r="S444" s="240">
        <f t="shared" si="2920"/>
        <v>0</v>
      </c>
      <c r="T444" s="240">
        <f t="shared" si="2920"/>
        <v>0</v>
      </c>
      <c r="U444" s="240">
        <f t="shared" si="2920"/>
        <v>0</v>
      </c>
      <c r="V444" s="240">
        <f t="shared" si="2920"/>
        <v>0</v>
      </c>
      <c r="W444" s="240">
        <f t="shared" si="2920"/>
        <v>0</v>
      </c>
      <c r="X444" s="240">
        <f t="shared" si="2920"/>
        <v>0</v>
      </c>
      <c r="Y444" s="240">
        <f t="shared" si="2920"/>
        <v>0</v>
      </c>
      <c r="Z444" s="240">
        <f t="shared" si="2920"/>
        <v>0</v>
      </c>
      <c r="AA444" s="240">
        <f t="shared" si="2920"/>
        <v>0</v>
      </c>
      <c r="AB444" s="240">
        <f t="shared" si="2920"/>
        <v>0</v>
      </c>
      <c r="AC444" s="240">
        <f t="shared" si="2920"/>
        <v>0</v>
      </c>
      <c r="AD444" s="240">
        <f t="shared" si="2920"/>
        <v>0</v>
      </c>
      <c r="AE444" s="240">
        <f t="shared" si="2920"/>
        <v>0</v>
      </c>
      <c r="AF444" s="240">
        <f t="shared" si="2920"/>
        <v>0</v>
      </c>
      <c r="AG444" s="240">
        <f t="shared" si="2920"/>
        <v>0</v>
      </c>
      <c r="AH444" s="240">
        <f t="shared" si="2920"/>
        <v>0</v>
      </c>
      <c r="AI444" s="240">
        <f t="shared" si="2920"/>
        <v>0</v>
      </c>
      <c r="AJ444" s="240">
        <f t="shared" si="2920"/>
        <v>0</v>
      </c>
      <c r="AK444" s="240">
        <f t="shared" si="2920"/>
        <v>0</v>
      </c>
      <c r="AL444" s="240">
        <f t="shared" si="2920"/>
        <v>0</v>
      </c>
      <c r="AM444" s="240">
        <f t="shared" si="2920"/>
        <v>0</v>
      </c>
      <c r="AN444" s="240">
        <f t="shared" si="2920"/>
        <v>0</v>
      </c>
      <c r="AO444" s="240">
        <f t="shared" si="2920"/>
        <v>0</v>
      </c>
      <c r="AP444" s="240">
        <f t="shared" si="2920"/>
        <v>0</v>
      </c>
      <c r="AQ444" s="238">
        <f>SUM(K444:AP444)</f>
        <v>0</v>
      </c>
    </row>
    <row r="445" spans="1:43" x14ac:dyDescent="0.2">
      <c r="A445" s="227"/>
      <c r="B445" s="228"/>
      <c r="C445" s="228"/>
      <c r="D445" s="228"/>
      <c r="E445" s="232"/>
      <c r="F445" s="233" t="s">
        <v>72</v>
      </c>
      <c r="G445" s="240">
        <f t="shared" ref="G445" si="2921">G444</f>
        <v>0</v>
      </c>
      <c r="H445" s="240">
        <f t="shared" ref="H445" si="2922">G445+H444</f>
        <v>0</v>
      </c>
      <c r="I445" s="240">
        <f t="shared" ref="I445" si="2923">H445+I444</f>
        <v>0</v>
      </c>
      <c r="J445" s="240">
        <f t="shared" ref="J445" si="2924">I445+J444</f>
        <v>0</v>
      </c>
      <c r="K445" s="240">
        <f>J445+K444</f>
        <v>0</v>
      </c>
      <c r="L445" s="240">
        <f>K445+L444</f>
        <v>0</v>
      </c>
      <c r="M445" s="240">
        <f t="shared" ref="M445" si="2925">L445+M444</f>
        <v>0</v>
      </c>
      <c r="N445" s="240">
        <f t="shared" ref="N445" si="2926">M445+N444</f>
        <v>0</v>
      </c>
      <c r="O445" s="240">
        <f t="shared" ref="O445" si="2927">N445+O444</f>
        <v>0</v>
      </c>
      <c r="P445" s="240">
        <f t="shared" ref="P445" si="2928">O445+P444</f>
        <v>0</v>
      </c>
      <c r="Q445" s="240">
        <f t="shared" ref="Q445" si="2929">P445+Q444</f>
        <v>0</v>
      </c>
      <c r="R445" s="240">
        <f t="shared" ref="R445" si="2930">Q445+R444</f>
        <v>0</v>
      </c>
      <c r="S445" s="240">
        <f t="shared" ref="S445" si="2931">R445+S444</f>
        <v>0</v>
      </c>
      <c r="T445" s="240">
        <f t="shared" ref="T445" si="2932">S445+T444</f>
        <v>0</v>
      </c>
      <c r="U445" s="240">
        <f t="shared" ref="U445" si="2933">T445+U444</f>
        <v>0</v>
      </c>
      <c r="V445" s="240">
        <f t="shared" ref="V445" si="2934">U445+V444</f>
        <v>0</v>
      </c>
      <c r="W445" s="240">
        <f t="shared" ref="W445" si="2935">V445+W444</f>
        <v>0</v>
      </c>
      <c r="X445" s="240">
        <f t="shared" ref="X445" si="2936">W445+X444</f>
        <v>0</v>
      </c>
      <c r="Y445" s="240">
        <f t="shared" ref="Y445" si="2937">X445+Y444</f>
        <v>0</v>
      </c>
      <c r="Z445" s="240">
        <f t="shared" ref="Z445" si="2938">Y445+Z444</f>
        <v>0</v>
      </c>
      <c r="AA445" s="240">
        <f t="shared" ref="AA445" si="2939">Z445+AA444</f>
        <v>0</v>
      </c>
      <c r="AB445" s="240">
        <f t="shared" ref="AB445" si="2940">AA445+AB444</f>
        <v>0</v>
      </c>
      <c r="AC445" s="240">
        <f t="shared" ref="AC445" si="2941">AB445+AC444</f>
        <v>0</v>
      </c>
      <c r="AD445" s="240">
        <f t="shared" ref="AD445" si="2942">AC445+AD444</f>
        <v>0</v>
      </c>
      <c r="AE445" s="240">
        <f t="shared" ref="AE445" si="2943">AD445+AE444</f>
        <v>0</v>
      </c>
      <c r="AF445" s="240">
        <f t="shared" ref="AF445" si="2944">AE445+AF444</f>
        <v>0</v>
      </c>
      <c r="AG445" s="240">
        <f t="shared" ref="AG445" si="2945">AF445+AG444</f>
        <v>0</v>
      </c>
      <c r="AH445" s="240">
        <f t="shared" ref="AH445" si="2946">AG445+AH444</f>
        <v>0</v>
      </c>
      <c r="AI445" s="240">
        <f t="shared" ref="AI445" si="2947">AH445+AI444</f>
        <v>0</v>
      </c>
      <c r="AJ445" s="240">
        <f t="shared" ref="AJ445" si="2948">AI445+AJ444</f>
        <v>0</v>
      </c>
      <c r="AK445" s="240">
        <f t="shared" ref="AK445" si="2949">AJ445+AK444</f>
        <v>0</v>
      </c>
      <c r="AL445" s="240">
        <f t="shared" ref="AL445" si="2950">AK445+AL444</f>
        <v>0</v>
      </c>
      <c r="AM445" s="240">
        <f t="shared" ref="AM445" si="2951">AL445+AM444</f>
        <v>0</v>
      </c>
      <c r="AN445" s="240">
        <f t="shared" ref="AN445" si="2952">AM445+AN444</f>
        <v>0</v>
      </c>
      <c r="AO445" s="240">
        <f t="shared" ref="AO445" si="2953">AN445+AO444</f>
        <v>0</v>
      </c>
      <c r="AP445" s="240">
        <f t="shared" ref="AP445" si="2954">AO445+AP444</f>
        <v>0</v>
      </c>
      <c r="AQ445" s="238">
        <f>AQ444</f>
        <v>0</v>
      </c>
    </row>
    <row r="446" spans="1:43" x14ac:dyDescent="0.2">
      <c r="A446" s="223"/>
      <c r="B446" s="224"/>
      <c r="C446" s="224"/>
      <c r="D446" s="224"/>
      <c r="E446" s="225"/>
      <c r="F446" s="224"/>
      <c r="G446" s="224"/>
      <c r="H446" s="224"/>
      <c r="I446" s="224"/>
      <c r="J446" s="224"/>
      <c r="K446" s="224"/>
      <c r="L446" s="224"/>
      <c r="M446" s="224"/>
      <c r="N446" s="224"/>
      <c r="O446" s="224"/>
      <c r="P446" s="224"/>
      <c r="Q446" s="224"/>
      <c r="R446" s="224"/>
      <c r="S446" s="224"/>
      <c r="T446" s="224"/>
      <c r="U446" s="224"/>
      <c r="V446" s="224"/>
      <c r="W446" s="224"/>
      <c r="X446" s="224"/>
      <c r="Y446" s="224"/>
      <c r="Z446" s="224"/>
      <c r="AA446" s="224"/>
      <c r="AB446" s="224"/>
      <c r="AC446" s="224"/>
      <c r="AD446" s="224"/>
      <c r="AE446" s="224"/>
      <c r="AF446" s="224"/>
      <c r="AG446" s="224"/>
      <c r="AH446" s="224"/>
      <c r="AI446" s="224"/>
      <c r="AJ446" s="224"/>
      <c r="AK446" s="224"/>
      <c r="AL446" s="224"/>
      <c r="AM446" s="224"/>
      <c r="AN446" s="224"/>
      <c r="AO446" s="224"/>
      <c r="AP446" s="224"/>
      <c r="AQ446" s="226"/>
    </row>
    <row r="447" spans="1:43" x14ac:dyDescent="0.2">
      <c r="A447" s="235"/>
      <c r="B447" s="231"/>
      <c r="C447" s="231"/>
      <c r="D447" s="231"/>
      <c r="E447" s="230" t="s">
        <v>24</v>
      </c>
      <c r="F447" s="236" t="s">
        <v>69</v>
      </c>
      <c r="G447" s="237"/>
      <c r="H447" s="237"/>
      <c r="I447" s="237"/>
      <c r="J447" s="237"/>
      <c r="K447" s="237"/>
      <c r="L447" s="237"/>
      <c r="M447" s="237"/>
      <c r="N447" s="237"/>
      <c r="O447" s="237"/>
      <c r="P447" s="237"/>
      <c r="Q447" s="237"/>
      <c r="R447" s="237"/>
      <c r="S447" s="237"/>
      <c r="T447" s="237"/>
      <c r="U447" s="237"/>
      <c r="V447" s="237"/>
      <c r="W447" s="237"/>
      <c r="X447" s="237"/>
      <c r="Y447" s="237"/>
      <c r="Z447" s="237"/>
      <c r="AA447" s="237"/>
      <c r="AB447" s="237"/>
      <c r="AC447" s="237"/>
      <c r="AD447" s="237"/>
      <c r="AE447" s="237"/>
      <c r="AF447" s="237"/>
      <c r="AG447" s="237"/>
      <c r="AH447" s="237"/>
      <c r="AI447" s="237"/>
      <c r="AJ447" s="237"/>
      <c r="AK447" s="237"/>
      <c r="AL447" s="237"/>
      <c r="AM447" s="237"/>
      <c r="AN447" s="237"/>
      <c r="AO447" s="237"/>
      <c r="AP447" s="237"/>
      <c r="AQ447" s="238">
        <f>SUM(K447:AP447)</f>
        <v>0</v>
      </c>
    </row>
    <row r="448" spans="1:43" x14ac:dyDescent="0.2">
      <c r="A448" s="223"/>
      <c r="B448" s="224"/>
      <c r="C448" s="224"/>
      <c r="D448" s="224"/>
      <c r="E448" s="239"/>
      <c r="F448" s="226" t="s">
        <v>70</v>
      </c>
      <c r="G448" s="240"/>
      <c r="H448" s="240"/>
      <c r="I448" s="240"/>
      <c r="J448" s="240"/>
      <c r="K448" s="240"/>
      <c r="L448" s="240"/>
      <c r="M448" s="240"/>
      <c r="N448" s="240"/>
      <c r="O448" s="240"/>
      <c r="P448" s="240"/>
      <c r="Q448" s="240"/>
      <c r="R448" s="240"/>
      <c r="S448" s="240"/>
      <c r="T448" s="240"/>
      <c r="U448" s="240"/>
      <c r="V448" s="240"/>
      <c r="W448" s="240"/>
      <c r="X448" s="240"/>
      <c r="Y448" s="240"/>
      <c r="Z448" s="240"/>
      <c r="AA448" s="240"/>
      <c r="AB448" s="240"/>
      <c r="AC448" s="240"/>
      <c r="AD448" s="240"/>
      <c r="AE448" s="240"/>
      <c r="AF448" s="240"/>
      <c r="AG448" s="240"/>
      <c r="AH448" s="240"/>
      <c r="AI448" s="240"/>
      <c r="AJ448" s="240"/>
      <c r="AK448" s="240"/>
      <c r="AL448" s="240"/>
      <c r="AM448" s="240"/>
      <c r="AN448" s="240"/>
      <c r="AO448" s="240"/>
      <c r="AP448" s="240"/>
      <c r="AQ448" s="238">
        <f>SUM(K448:AP448)</f>
        <v>0</v>
      </c>
    </row>
    <row r="449" spans="1:43" x14ac:dyDescent="0.2">
      <c r="A449" s="223"/>
      <c r="B449" s="224"/>
      <c r="C449" s="224"/>
      <c r="D449" s="224"/>
      <c r="E449" s="239"/>
      <c r="F449" s="226" t="s">
        <v>71</v>
      </c>
      <c r="G449" s="240">
        <f>G447-G448</f>
        <v>0</v>
      </c>
      <c r="H449" s="240">
        <f t="shared" ref="H449:J449" si="2955">H447-H448</f>
        <v>0</v>
      </c>
      <c r="I449" s="240">
        <f t="shared" si="2955"/>
        <v>0</v>
      </c>
      <c r="J449" s="240">
        <f t="shared" si="2955"/>
        <v>0</v>
      </c>
      <c r="K449" s="240">
        <f>K447-K448</f>
        <v>0</v>
      </c>
      <c r="L449" s="240">
        <f t="shared" ref="L449:O449" si="2956">L447-L448</f>
        <v>0</v>
      </c>
      <c r="M449" s="240">
        <f t="shared" si="2956"/>
        <v>0</v>
      </c>
      <c r="N449" s="240">
        <f t="shared" si="2956"/>
        <v>0</v>
      </c>
      <c r="O449" s="240">
        <f t="shared" si="2956"/>
        <v>0</v>
      </c>
      <c r="P449" s="240">
        <f>P447-P448</f>
        <v>0</v>
      </c>
      <c r="Q449" s="240">
        <f t="shared" ref="Q449:AP449" si="2957">Q447-Q448</f>
        <v>0</v>
      </c>
      <c r="R449" s="240">
        <f t="shared" si="2957"/>
        <v>0</v>
      </c>
      <c r="S449" s="240">
        <f t="shared" si="2957"/>
        <v>0</v>
      </c>
      <c r="T449" s="240">
        <f t="shared" si="2957"/>
        <v>0</v>
      </c>
      <c r="U449" s="240">
        <f t="shared" si="2957"/>
        <v>0</v>
      </c>
      <c r="V449" s="240">
        <f t="shared" si="2957"/>
        <v>0</v>
      </c>
      <c r="W449" s="240">
        <f t="shared" si="2957"/>
        <v>0</v>
      </c>
      <c r="X449" s="240">
        <f t="shared" si="2957"/>
        <v>0</v>
      </c>
      <c r="Y449" s="240">
        <f t="shared" si="2957"/>
        <v>0</v>
      </c>
      <c r="Z449" s="240">
        <f t="shared" si="2957"/>
        <v>0</v>
      </c>
      <c r="AA449" s="240">
        <f t="shared" si="2957"/>
        <v>0</v>
      </c>
      <c r="AB449" s="240">
        <f t="shared" si="2957"/>
        <v>0</v>
      </c>
      <c r="AC449" s="240">
        <f t="shared" si="2957"/>
        <v>0</v>
      </c>
      <c r="AD449" s="240">
        <f t="shared" si="2957"/>
        <v>0</v>
      </c>
      <c r="AE449" s="240">
        <f t="shared" si="2957"/>
        <v>0</v>
      </c>
      <c r="AF449" s="240">
        <f t="shared" si="2957"/>
        <v>0</v>
      </c>
      <c r="AG449" s="240">
        <f t="shared" si="2957"/>
        <v>0</v>
      </c>
      <c r="AH449" s="240">
        <f t="shared" si="2957"/>
        <v>0</v>
      </c>
      <c r="AI449" s="240">
        <f t="shared" si="2957"/>
        <v>0</v>
      </c>
      <c r="AJ449" s="240">
        <f t="shared" si="2957"/>
        <v>0</v>
      </c>
      <c r="AK449" s="240">
        <f t="shared" si="2957"/>
        <v>0</v>
      </c>
      <c r="AL449" s="240">
        <f t="shared" si="2957"/>
        <v>0</v>
      </c>
      <c r="AM449" s="240">
        <f t="shared" si="2957"/>
        <v>0</v>
      </c>
      <c r="AN449" s="240">
        <f t="shared" si="2957"/>
        <v>0</v>
      </c>
      <c r="AO449" s="240">
        <f t="shared" si="2957"/>
        <v>0</v>
      </c>
      <c r="AP449" s="240">
        <f t="shared" si="2957"/>
        <v>0</v>
      </c>
      <c r="AQ449" s="238">
        <f>SUM(K449:AP449)</f>
        <v>0</v>
      </c>
    </row>
    <row r="450" spans="1:43" x14ac:dyDescent="0.2">
      <c r="A450" s="227"/>
      <c r="B450" s="228"/>
      <c r="C450" s="228"/>
      <c r="D450" s="228"/>
      <c r="E450" s="232"/>
      <c r="F450" s="233" t="s">
        <v>72</v>
      </c>
      <c r="G450" s="240">
        <f t="shared" ref="G450" si="2958">G449</f>
        <v>0</v>
      </c>
      <c r="H450" s="240">
        <f t="shared" ref="H450" si="2959">G450+H449</f>
        <v>0</v>
      </c>
      <c r="I450" s="240">
        <f t="shared" ref="I450" si="2960">H450+I449</f>
        <v>0</v>
      </c>
      <c r="J450" s="240">
        <f t="shared" ref="J450" si="2961">I450+J449</f>
        <v>0</v>
      </c>
      <c r="K450" s="240">
        <f>J450+K449</f>
        <v>0</v>
      </c>
      <c r="L450" s="240">
        <f>K450+L449</f>
        <v>0</v>
      </c>
      <c r="M450" s="240">
        <f t="shared" ref="M450" si="2962">L450+M449</f>
        <v>0</v>
      </c>
      <c r="N450" s="240">
        <f t="shared" ref="N450" si="2963">M450+N449</f>
        <v>0</v>
      </c>
      <c r="O450" s="240">
        <f t="shared" ref="O450" si="2964">N450+O449</f>
        <v>0</v>
      </c>
      <c r="P450" s="240">
        <f t="shared" ref="P450" si="2965">O450+P449</f>
        <v>0</v>
      </c>
      <c r="Q450" s="240">
        <f t="shared" ref="Q450" si="2966">P450+Q449</f>
        <v>0</v>
      </c>
      <c r="R450" s="240">
        <f t="shared" ref="R450" si="2967">Q450+R449</f>
        <v>0</v>
      </c>
      <c r="S450" s="240">
        <f t="shared" ref="S450" si="2968">R450+S449</f>
        <v>0</v>
      </c>
      <c r="T450" s="240">
        <f t="shared" ref="T450" si="2969">S450+T449</f>
        <v>0</v>
      </c>
      <c r="U450" s="240">
        <f t="shared" ref="U450" si="2970">T450+U449</f>
        <v>0</v>
      </c>
      <c r="V450" s="240">
        <f t="shared" ref="V450" si="2971">U450+V449</f>
        <v>0</v>
      </c>
      <c r="W450" s="240">
        <f t="shared" ref="W450" si="2972">V450+W449</f>
        <v>0</v>
      </c>
      <c r="X450" s="240">
        <f t="shared" ref="X450" si="2973">W450+X449</f>
        <v>0</v>
      </c>
      <c r="Y450" s="240">
        <f t="shared" ref="Y450" si="2974">X450+Y449</f>
        <v>0</v>
      </c>
      <c r="Z450" s="240">
        <f t="shared" ref="Z450" si="2975">Y450+Z449</f>
        <v>0</v>
      </c>
      <c r="AA450" s="240">
        <f t="shared" ref="AA450" si="2976">Z450+AA449</f>
        <v>0</v>
      </c>
      <c r="AB450" s="240">
        <f t="shared" ref="AB450" si="2977">AA450+AB449</f>
        <v>0</v>
      </c>
      <c r="AC450" s="240">
        <f t="shared" ref="AC450" si="2978">AB450+AC449</f>
        <v>0</v>
      </c>
      <c r="AD450" s="240">
        <f t="shared" ref="AD450" si="2979">AC450+AD449</f>
        <v>0</v>
      </c>
      <c r="AE450" s="240">
        <f t="shared" ref="AE450" si="2980">AD450+AE449</f>
        <v>0</v>
      </c>
      <c r="AF450" s="240">
        <f t="shared" ref="AF450" si="2981">AE450+AF449</f>
        <v>0</v>
      </c>
      <c r="AG450" s="240">
        <f t="shared" ref="AG450" si="2982">AF450+AG449</f>
        <v>0</v>
      </c>
      <c r="AH450" s="240">
        <f t="shared" ref="AH450" si="2983">AG450+AH449</f>
        <v>0</v>
      </c>
      <c r="AI450" s="240">
        <f t="shared" ref="AI450" si="2984">AH450+AI449</f>
        <v>0</v>
      </c>
      <c r="AJ450" s="240">
        <f t="shared" ref="AJ450" si="2985">AI450+AJ449</f>
        <v>0</v>
      </c>
      <c r="AK450" s="240">
        <f t="shared" ref="AK450" si="2986">AJ450+AK449</f>
        <v>0</v>
      </c>
      <c r="AL450" s="240">
        <f t="shared" ref="AL450" si="2987">AK450+AL449</f>
        <v>0</v>
      </c>
      <c r="AM450" s="240">
        <f t="shared" ref="AM450" si="2988">AL450+AM449</f>
        <v>0</v>
      </c>
      <c r="AN450" s="240">
        <f t="shared" ref="AN450" si="2989">AM450+AN449</f>
        <v>0</v>
      </c>
      <c r="AO450" s="240">
        <f t="shared" ref="AO450" si="2990">AN450+AO449</f>
        <v>0</v>
      </c>
      <c r="AP450" s="240">
        <f t="shared" ref="AP450" si="2991">AO450+AP449</f>
        <v>0</v>
      </c>
      <c r="AQ450" s="238">
        <f>AQ449</f>
        <v>0</v>
      </c>
    </row>
    <row r="451" spans="1:43" x14ac:dyDescent="0.2">
      <c r="A451" s="223"/>
      <c r="B451" s="224"/>
      <c r="C451" s="224"/>
      <c r="D451" s="224"/>
      <c r="E451" s="225"/>
      <c r="F451" s="224"/>
      <c r="G451" s="224"/>
      <c r="H451" s="224"/>
      <c r="I451" s="224"/>
      <c r="J451" s="224"/>
      <c r="K451" s="224"/>
      <c r="L451" s="224"/>
      <c r="M451" s="224"/>
      <c r="N451" s="224"/>
      <c r="O451" s="224"/>
      <c r="P451" s="224"/>
      <c r="Q451" s="224"/>
      <c r="R451" s="224"/>
      <c r="S451" s="224"/>
      <c r="T451" s="224"/>
      <c r="U451" s="224"/>
      <c r="V451" s="224"/>
      <c r="W451" s="224"/>
      <c r="X451" s="224"/>
      <c r="Y451" s="224"/>
      <c r="Z451" s="224"/>
      <c r="AA451" s="224"/>
      <c r="AB451" s="224"/>
      <c r="AC451" s="224"/>
      <c r="AD451" s="224"/>
      <c r="AE451" s="224"/>
      <c r="AF451" s="224"/>
      <c r="AG451" s="224"/>
      <c r="AH451" s="224"/>
      <c r="AI451" s="224"/>
      <c r="AJ451" s="224"/>
      <c r="AK451" s="224"/>
      <c r="AL451" s="224"/>
      <c r="AM451" s="224"/>
      <c r="AN451" s="224"/>
      <c r="AO451" s="224"/>
      <c r="AP451" s="224"/>
      <c r="AQ451" s="241"/>
    </row>
    <row r="452" spans="1:43" x14ac:dyDescent="0.2">
      <c r="A452" s="235"/>
      <c r="B452" s="231"/>
      <c r="C452" s="231"/>
      <c r="D452" s="231"/>
      <c r="E452" s="230" t="s">
        <v>26</v>
      </c>
      <c r="F452" s="236" t="s">
        <v>69</v>
      </c>
      <c r="G452" s="237"/>
      <c r="H452" s="237"/>
      <c r="I452" s="237"/>
      <c r="J452" s="237"/>
      <c r="K452" s="237"/>
      <c r="L452" s="237"/>
      <c r="M452" s="237"/>
      <c r="N452" s="237"/>
      <c r="O452" s="237"/>
      <c r="P452" s="237"/>
      <c r="Q452" s="237"/>
      <c r="R452" s="237"/>
      <c r="S452" s="237"/>
      <c r="T452" s="237"/>
      <c r="U452" s="237"/>
      <c r="V452" s="237"/>
      <c r="W452" s="237"/>
      <c r="X452" s="237"/>
      <c r="Y452" s="237"/>
      <c r="Z452" s="237"/>
      <c r="AA452" s="237"/>
      <c r="AB452" s="237"/>
      <c r="AC452" s="237"/>
      <c r="AD452" s="237"/>
      <c r="AE452" s="237"/>
      <c r="AF452" s="237"/>
      <c r="AG452" s="237"/>
      <c r="AH452" s="237"/>
      <c r="AI452" s="237"/>
      <c r="AJ452" s="237"/>
      <c r="AK452" s="237"/>
      <c r="AL452" s="237"/>
      <c r="AM452" s="237"/>
      <c r="AN452" s="237"/>
      <c r="AO452" s="237"/>
      <c r="AP452" s="237"/>
      <c r="AQ452" s="238">
        <f>SUM(K452:AP452)</f>
        <v>0</v>
      </c>
    </row>
    <row r="453" spans="1:43" x14ac:dyDescent="0.2">
      <c r="A453" s="223"/>
      <c r="B453" s="224"/>
      <c r="C453" s="224"/>
      <c r="D453" s="224"/>
      <c r="E453" s="239"/>
      <c r="F453" s="226" t="s">
        <v>70</v>
      </c>
      <c r="G453" s="240"/>
      <c r="H453" s="240"/>
      <c r="I453" s="240"/>
      <c r="J453" s="240"/>
      <c r="K453" s="240"/>
      <c r="L453" s="240"/>
      <c r="M453" s="240"/>
      <c r="N453" s="240"/>
      <c r="O453" s="240"/>
      <c r="P453" s="240"/>
      <c r="Q453" s="240"/>
      <c r="R453" s="240"/>
      <c r="S453" s="240"/>
      <c r="T453" s="240"/>
      <c r="U453" s="240"/>
      <c r="V453" s="240"/>
      <c r="W453" s="240"/>
      <c r="X453" s="240"/>
      <c r="Y453" s="240"/>
      <c r="Z453" s="240"/>
      <c r="AA453" s="240"/>
      <c r="AB453" s="240"/>
      <c r="AC453" s="240"/>
      <c r="AD453" s="240"/>
      <c r="AE453" s="240"/>
      <c r="AF453" s="240"/>
      <c r="AG453" s="240"/>
      <c r="AH453" s="240"/>
      <c r="AI453" s="240"/>
      <c r="AJ453" s="240"/>
      <c r="AK453" s="240"/>
      <c r="AL453" s="240"/>
      <c r="AM453" s="240"/>
      <c r="AN453" s="240"/>
      <c r="AO453" s="240"/>
      <c r="AP453" s="240"/>
      <c r="AQ453" s="238">
        <f>SUM(K453:AP453)</f>
        <v>0</v>
      </c>
    </row>
    <row r="454" spans="1:43" x14ac:dyDescent="0.2">
      <c r="A454" s="223"/>
      <c r="B454" s="224"/>
      <c r="C454" s="224"/>
      <c r="D454" s="224"/>
      <c r="E454" s="239"/>
      <c r="F454" s="226" t="s">
        <v>71</v>
      </c>
      <c r="G454" s="240">
        <f>G452-G453</f>
        <v>0</v>
      </c>
      <c r="H454" s="240">
        <f t="shared" ref="H454:J454" si="2992">H452-H453</f>
        <v>0</v>
      </c>
      <c r="I454" s="240">
        <f t="shared" si="2992"/>
        <v>0</v>
      </c>
      <c r="J454" s="240">
        <f t="shared" si="2992"/>
        <v>0</v>
      </c>
      <c r="K454" s="240">
        <f>K452-K453</f>
        <v>0</v>
      </c>
      <c r="L454" s="240">
        <f t="shared" ref="L454:O454" si="2993">L452-L453</f>
        <v>0</v>
      </c>
      <c r="M454" s="240">
        <f t="shared" si="2993"/>
        <v>0</v>
      </c>
      <c r="N454" s="240">
        <f t="shared" si="2993"/>
        <v>0</v>
      </c>
      <c r="O454" s="240">
        <f t="shared" si="2993"/>
        <v>0</v>
      </c>
      <c r="P454" s="240">
        <f>P452-P453</f>
        <v>0</v>
      </c>
      <c r="Q454" s="240">
        <f t="shared" ref="Q454:AP454" si="2994">Q452-Q453</f>
        <v>0</v>
      </c>
      <c r="R454" s="240">
        <f t="shared" si="2994"/>
        <v>0</v>
      </c>
      <c r="S454" s="240">
        <f t="shared" si="2994"/>
        <v>0</v>
      </c>
      <c r="T454" s="240">
        <f t="shared" si="2994"/>
        <v>0</v>
      </c>
      <c r="U454" s="240">
        <f t="shared" si="2994"/>
        <v>0</v>
      </c>
      <c r="V454" s="240">
        <f t="shared" si="2994"/>
        <v>0</v>
      </c>
      <c r="W454" s="240">
        <f t="shared" si="2994"/>
        <v>0</v>
      </c>
      <c r="X454" s="240">
        <f t="shared" si="2994"/>
        <v>0</v>
      </c>
      <c r="Y454" s="240">
        <f t="shared" si="2994"/>
        <v>0</v>
      </c>
      <c r="Z454" s="240">
        <f t="shared" si="2994"/>
        <v>0</v>
      </c>
      <c r="AA454" s="240">
        <f t="shared" si="2994"/>
        <v>0</v>
      </c>
      <c r="AB454" s="240">
        <f t="shared" si="2994"/>
        <v>0</v>
      </c>
      <c r="AC454" s="240">
        <f t="shared" si="2994"/>
        <v>0</v>
      </c>
      <c r="AD454" s="240">
        <f t="shared" si="2994"/>
        <v>0</v>
      </c>
      <c r="AE454" s="240">
        <f t="shared" si="2994"/>
        <v>0</v>
      </c>
      <c r="AF454" s="240">
        <f t="shared" si="2994"/>
        <v>0</v>
      </c>
      <c r="AG454" s="240">
        <f t="shared" si="2994"/>
        <v>0</v>
      </c>
      <c r="AH454" s="240">
        <f t="shared" si="2994"/>
        <v>0</v>
      </c>
      <c r="AI454" s="240">
        <f t="shared" si="2994"/>
        <v>0</v>
      </c>
      <c r="AJ454" s="240">
        <f t="shared" si="2994"/>
        <v>0</v>
      </c>
      <c r="AK454" s="240">
        <f t="shared" si="2994"/>
        <v>0</v>
      </c>
      <c r="AL454" s="240">
        <f t="shared" si="2994"/>
        <v>0</v>
      </c>
      <c r="AM454" s="240">
        <f t="shared" si="2994"/>
        <v>0</v>
      </c>
      <c r="AN454" s="240">
        <f t="shared" si="2994"/>
        <v>0</v>
      </c>
      <c r="AO454" s="240">
        <f t="shared" si="2994"/>
        <v>0</v>
      </c>
      <c r="AP454" s="240">
        <f t="shared" si="2994"/>
        <v>0</v>
      </c>
      <c r="AQ454" s="238">
        <f>SUM(K454:AP454)</f>
        <v>0</v>
      </c>
    </row>
    <row r="455" spans="1:43" x14ac:dyDescent="0.2">
      <c r="A455" s="227"/>
      <c r="B455" s="228"/>
      <c r="C455" s="228"/>
      <c r="D455" s="228"/>
      <c r="E455" s="232"/>
      <c r="F455" s="233" t="s">
        <v>72</v>
      </c>
      <c r="G455" s="240">
        <f t="shared" ref="G455" si="2995">G454</f>
        <v>0</v>
      </c>
      <c r="H455" s="240">
        <f t="shared" ref="H455" si="2996">G455+H454</f>
        <v>0</v>
      </c>
      <c r="I455" s="240">
        <f t="shared" ref="I455" si="2997">H455+I454</f>
        <v>0</v>
      </c>
      <c r="J455" s="240">
        <f t="shared" ref="J455" si="2998">I455+J454</f>
        <v>0</v>
      </c>
      <c r="K455" s="240">
        <f>J455+K454</f>
        <v>0</v>
      </c>
      <c r="L455" s="240">
        <f>K455+L454</f>
        <v>0</v>
      </c>
      <c r="M455" s="240">
        <f t="shared" ref="M455" si="2999">L455+M454</f>
        <v>0</v>
      </c>
      <c r="N455" s="240">
        <f t="shared" ref="N455" si="3000">M455+N454</f>
        <v>0</v>
      </c>
      <c r="O455" s="240">
        <f t="shared" ref="O455" si="3001">N455+O454</f>
        <v>0</v>
      </c>
      <c r="P455" s="240">
        <f t="shared" ref="P455" si="3002">O455+P454</f>
        <v>0</v>
      </c>
      <c r="Q455" s="240">
        <f t="shared" ref="Q455" si="3003">P455+Q454</f>
        <v>0</v>
      </c>
      <c r="R455" s="240">
        <f t="shared" ref="R455" si="3004">Q455+R454</f>
        <v>0</v>
      </c>
      <c r="S455" s="240">
        <f t="shared" ref="S455" si="3005">R455+S454</f>
        <v>0</v>
      </c>
      <c r="T455" s="240">
        <f t="shared" ref="T455" si="3006">S455+T454</f>
        <v>0</v>
      </c>
      <c r="U455" s="240">
        <f t="shared" ref="U455" si="3007">T455+U454</f>
        <v>0</v>
      </c>
      <c r="V455" s="240">
        <f t="shared" ref="V455" si="3008">U455+V454</f>
        <v>0</v>
      </c>
      <c r="W455" s="240">
        <f t="shared" ref="W455" si="3009">V455+W454</f>
        <v>0</v>
      </c>
      <c r="X455" s="240">
        <f t="shared" ref="X455" si="3010">W455+X454</f>
        <v>0</v>
      </c>
      <c r="Y455" s="240">
        <f t="shared" ref="Y455" si="3011">X455+Y454</f>
        <v>0</v>
      </c>
      <c r="Z455" s="240">
        <f t="shared" ref="Z455" si="3012">Y455+Z454</f>
        <v>0</v>
      </c>
      <c r="AA455" s="240">
        <f t="shared" ref="AA455" si="3013">Z455+AA454</f>
        <v>0</v>
      </c>
      <c r="AB455" s="240">
        <f t="shared" ref="AB455" si="3014">AA455+AB454</f>
        <v>0</v>
      </c>
      <c r="AC455" s="240">
        <f t="shared" ref="AC455" si="3015">AB455+AC454</f>
        <v>0</v>
      </c>
      <c r="AD455" s="240">
        <f t="shared" ref="AD455" si="3016">AC455+AD454</f>
        <v>0</v>
      </c>
      <c r="AE455" s="240">
        <f t="shared" ref="AE455" si="3017">AD455+AE454</f>
        <v>0</v>
      </c>
      <c r="AF455" s="240">
        <f t="shared" ref="AF455" si="3018">AE455+AF454</f>
        <v>0</v>
      </c>
      <c r="AG455" s="240">
        <f t="shared" ref="AG455" si="3019">AF455+AG454</f>
        <v>0</v>
      </c>
      <c r="AH455" s="240">
        <f t="shared" ref="AH455" si="3020">AG455+AH454</f>
        <v>0</v>
      </c>
      <c r="AI455" s="240">
        <f t="shared" ref="AI455" si="3021">AH455+AI454</f>
        <v>0</v>
      </c>
      <c r="AJ455" s="240">
        <f t="shared" ref="AJ455" si="3022">AI455+AJ454</f>
        <v>0</v>
      </c>
      <c r="AK455" s="240">
        <f t="shared" ref="AK455" si="3023">AJ455+AK454</f>
        <v>0</v>
      </c>
      <c r="AL455" s="240">
        <f t="shared" ref="AL455" si="3024">AK455+AL454</f>
        <v>0</v>
      </c>
      <c r="AM455" s="240">
        <f t="shared" ref="AM455" si="3025">AL455+AM454</f>
        <v>0</v>
      </c>
      <c r="AN455" s="240">
        <f t="shared" ref="AN455" si="3026">AM455+AN454</f>
        <v>0</v>
      </c>
      <c r="AO455" s="240">
        <f t="shared" ref="AO455" si="3027">AN455+AO454</f>
        <v>0</v>
      </c>
      <c r="AP455" s="240">
        <f t="shared" ref="AP455" si="3028">AO455+AP454</f>
        <v>0</v>
      </c>
      <c r="AQ455" s="238">
        <f>AQ454</f>
        <v>0</v>
      </c>
    </row>
    <row r="456" spans="1:43" x14ac:dyDescent="0.2">
      <c r="A456" s="223"/>
      <c r="B456" s="224"/>
      <c r="C456" s="224"/>
      <c r="D456" s="224"/>
      <c r="E456" s="225"/>
      <c r="F456" s="224"/>
      <c r="G456" s="224"/>
      <c r="H456" s="224"/>
      <c r="I456" s="224"/>
      <c r="J456" s="224"/>
      <c r="K456" s="224"/>
      <c r="L456" s="224"/>
      <c r="M456" s="224"/>
      <c r="N456" s="224"/>
      <c r="O456" s="224"/>
      <c r="P456" s="224"/>
      <c r="Q456" s="224"/>
      <c r="R456" s="224"/>
      <c r="S456" s="224"/>
      <c r="T456" s="224"/>
      <c r="U456" s="224"/>
      <c r="V456" s="224"/>
      <c r="W456" s="224"/>
      <c r="X456" s="224"/>
      <c r="Y456" s="224"/>
      <c r="Z456" s="224"/>
      <c r="AA456" s="224"/>
      <c r="AB456" s="224"/>
      <c r="AC456" s="224"/>
      <c r="AD456" s="224"/>
      <c r="AE456" s="224"/>
      <c r="AF456" s="224"/>
      <c r="AG456" s="224"/>
      <c r="AH456" s="224"/>
      <c r="AI456" s="224"/>
      <c r="AJ456" s="224"/>
      <c r="AK456" s="224"/>
      <c r="AL456" s="224"/>
      <c r="AM456" s="224"/>
      <c r="AN456" s="224"/>
      <c r="AO456" s="224"/>
      <c r="AP456" s="224"/>
      <c r="AQ456" s="241"/>
    </row>
    <row r="457" spans="1:43" x14ac:dyDescent="0.2">
      <c r="A457" s="235"/>
      <c r="B457" s="231"/>
      <c r="C457" s="231"/>
      <c r="D457" s="231"/>
      <c r="E457" s="230" t="s">
        <v>29</v>
      </c>
      <c r="F457" s="236" t="s">
        <v>69</v>
      </c>
      <c r="G457" s="237"/>
      <c r="H457" s="237"/>
      <c r="I457" s="237"/>
      <c r="J457" s="237"/>
      <c r="K457" s="237"/>
      <c r="L457" s="237"/>
      <c r="M457" s="237"/>
      <c r="N457" s="237"/>
      <c r="O457" s="237"/>
      <c r="P457" s="237"/>
      <c r="Q457" s="237"/>
      <c r="R457" s="237"/>
      <c r="S457" s="237"/>
      <c r="T457" s="237"/>
      <c r="U457" s="237"/>
      <c r="V457" s="237"/>
      <c r="W457" s="237"/>
      <c r="X457" s="237"/>
      <c r="Y457" s="237"/>
      <c r="Z457" s="237"/>
      <c r="AA457" s="237"/>
      <c r="AB457" s="237"/>
      <c r="AC457" s="237"/>
      <c r="AD457" s="237"/>
      <c r="AE457" s="237"/>
      <c r="AF457" s="237"/>
      <c r="AG457" s="237"/>
      <c r="AH457" s="237"/>
      <c r="AI457" s="237"/>
      <c r="AJ457" s="237"/>
      <c r="AK457" s="237"/>
      <c r="AL457" s="237"/>
      <c r="AM457" s="237"/>
      <c r="AN457" s="237"/>
      <c r="AO457" s="237"/>
      <c r="AP457" s="237"/>
      <c r="AQ457" s="238">
        <f>SUM(K457:AP457)</f>
        <v>0</v>
      </c>
    </row>
    <row r="458" spans="1:43" x14ac:dyDescent="0.2">
      <c r="A458" s="223"/>
      <c r="B458" s="224"/>
      <c r="C458" s="224"/>
      <c r="D458" s="224"/>
      <c r="E458" s="239"/>
      <c r="F458" s="226" t="s">
        <v>70</v>
      </c>
      <c r="G458" s="240"/>
      <c r="H458" s="240"/>
      <c r="I458" s="240"/>
      <c r="J458" s="240"/>
      <c r="K458" s="240"/>
      <c r="L458" s="240"/>
      <c r="M458" s="240"/>
      <c r="N458" s="240"/>
      <c r="O458" s="240"/>
      <c r="P458" s="240"/>
      <c r="Q458" s="240"/>
      <c r="R458" s="240"/>
      <c r="S458" s="240"/>
      <c r="T458" s="240"/>
      <c r="U458" s="240"/>
      <c r="V458" s="240"/>
      <c r="W458" s="240"/>
      <c r="X458" s="240"/>
      <c r="Y458" s="240"/>
      <c r="Z458" s="240"/>
      <c r="AA458" s="240"/>
      <c r="AB458" s="240"/>
      <c r="AC458" s="240"/>
      <c r="AD458" s="240"/>
      <c r="AE458" s="240"/>
      <c r="AF458" s="240"/>
      <c r="AG458" s="240"/>
      <c r="AH458" s="240"/>
      <c r="AI458" s="240"/>
      <c r="AJ458" s="240"/>
      <c r="AK458" s="240"/>
      <c r="AL458" s="240"/>
      <c r="AM458" s="240"/>
      <c r="AN458" s="240"/>
      <c r="AO458" s="240"/>
      <c r="AP458" s="240"/>
      <c r="AQ458" s="238">
        <f>SUM(K458:AP458)</f>
        <v>0</v>
      </c>
    </row>
    <row r="459" spans="1:43" x14ac:dyDescent="0.2">
      <c r="A459" s="223"/>
      <c r="B459" s="224"/>
      <c r="C459" s="224"/>
      <c r="D459" s="224"/>
      <c r="E459" s="239"/>
      <c r="F459" s="226" t="s">
        <v>71</v>
      </c>
      <c r="G459" s="240">
        <f>G457-G458</f>
        <v>0</v>
      </c>
      <c r="H459" s="240">
        <f t="shared" ref="H459:J459" si="3029">H457-H458</f>
        <v>0</v>
      </c>
      <c r="I459" s="240">
        <f t="shared" si="3029"/>
        <v>0</v>
      </c>
      <c r="J459" s="240">
        <f t="shared" si="3029"/>
        <v>0</v>
      </c>
      <c r="K459" s="240">
        <f>K457-K458</f>
        <v>0</v>
      </c>
      <c r="L459" s="240">
        <f t="shared" ref="L459:O459" si="3030">L457-L458</f>
        <v>0</v>
      </c>
      <c r="M459" s="240">
        <f t="shared" si="3030"/>
        <v>0</v>
      </c>
      <c r="N459" s="240">
        <f t="shared" si="3030"/>
        <v>0</v>
      </c>
      <c r="O459" s="240">
        <f t="shared" si="3030"/>
        <v>0</v>
      </c>
      <c r="P459" s="240">
        <f>P457-P458</f>
        <v>0</v>
      </c>
      <c r="Q459" s="240">
        <f t="shared" ref="Q459:AP459" si="3031">Q457-Q458</f>
        <v>0</v>
      </c>
      <c r="R459" s="240">
        <f t="shared" si="3031"/>
        <v>0</v>
      </c>
      <c r="S459" s="240">
        <f t="shared" si="3031"/>
        <v>0</v>
      </c>
      <c r="T459" s="240">
        <f t="shared" si="3031"/>
        <v>0</v>
      </c>
      <c r="U459" s="240">
        <f t="shared" si="3031"/>
        <v>0</v>
      </c>
      <c r="V459" s="240">
        <f t="shared" si="3031"/>
        <v>0</v>
      </c>
      <c r="W459" s="240">
        <f t="shared" si="3031"/>
        <v>0</v>
      </c>
      <c r="X459" s="240">
        <f t="shared" si="3031"/>
        <v>0</v>
      </c>
      <c r="Y459" s="240">
        <f t="shared" si="3031"/>
        <v>0</v>
      </c>
      <c r="Z459" s="240">
        <f t="shared" si="3031"/>
        <v>0</v>
      </c>
      <c r="AA459" s="240">
        <f t="shared" si="3031"/>
        <v>0</v>
      </c>
      <c r="AB459" s="240">
        <f t="shared" si="3031"/>
        <v>0</v>
      </c>
      <c r="AC459" s="240">
        <f t="shared" si="3031"/>
        <v>0</v>
      </c>
      <c r="AD459" s="240">
        <f t="shared" si="3031"/>
        <v>0</v>
      </c>
      <c r="AE459" s="240">
        <f t="shared" si="3031"/>
        <v>0</v>
      </c>
      <c r="AF459" s="240">
        <f t="shared" si="3031"/>
        <v>0</v>
      </c>
      <c r="AG459" s="240">
        <f t="shared" si="3031"/>
        <v>0</v>
      </c>
      <c r="AH459" s="240">
        <f t="shared" si="3031"/>
        <v>0</v>
      </c>
      <c r="AI459" s="240">
        <f t="shared" si="3031"/>
        <v>0</v>
      </c>
      <c r="AJ459" s="240">
        <f t="shared" si="3031"/>
        <v>0</v>
      </c>
      <c r="AK459" s="240">
        <f t="shared" si="3031"/>
        <v>0</v>
      </c>
      <c r="AL459" s="240">
        <f t="shared" si="3031"/>
        <v>0</v>
      </c>
      <c r="AM459" s="240">
        <f t="shared" si="3031"/>
        <v>0</v>
      </c>
      <c r="AN459" s="240">
        <f t="shared" si="3031"/>
        <v>0</v>
      </c>
      <c r="AO459" s="240">
        <f t="shared" si="3031"/>
        <v>0</v>
      </c>
      <c r="AP459" s="240">
        <f t="shared" si="3031"/>
        <v>0</v>
      </c>
      <c r="AQ459" s="238">
        <f>SUM(K459:AP459)</f>
        <v>0</v>
      </c>
    </row>
    <row r="460" spans="1:43" x14ac:dyDescent="0.2">
      <c r="A460" s="227"/>
      <c r="B460" s="228"/>
      <c r="C460" s="228"/>
      <c r="D460" s="228"/>
      <c r="E460" s="232"/>
      <c r="F460" s="233" t="s">
        <v>72</v>
      </c>
      <c r="G460" s="240">
        <f t="shared" ref="G460" si="3032">G459</f>
        <v>0</v>
      </c>
      <c r="H460" s="240">
        <f t="shared" ref="H460" si="3033">G460+H459</f>
        <v>0</v>
      </c>
      <c r="I460" s="240">
        <f t="shared" ref="I460" si="3034">H460+I459</f>
        <v>0</v>
      </c>
      <c r="J460" s="240">
        <f t="shared" ref="J460" si="3035">I460+J459</f>
        <v>0</v>
      </c>
      <c r="K460" s="240">
        <f>J460+K459</f>
        <v>0</v>
      </c>
      <c r="L460" s="240">
        <f>K460+L459</f>
        <v>0</v>
      </c>
      <c r="M460" s="240">
        <f t="shared" ref="M460" si="3036">L460+M459</f>
        <v>0</v>
      </c>
      <c r="N460" s="240">
        <f t="shared" ref="N460" si="3037">M460+N459</f>
        <v>0</v>
      </c>
      <c r="O460" s="240">
        <f t="shared" ref="O460" si="3038">N460+O459</f>
        <v>0</v>
      </c>
      <c r="P460" s="240">
        <f t="shared" ref="P460" si="3039">O460+P459</f>
        <v>0</v>
      </c>
      <c r="Q460" s="240">
        <f t="shared" ref="Q460" si="3040">P460+Q459</f>
        <v>0</v>
      </c>
      <c r="R460" s="240">
        <f t="shared" ref="R460" si="3041">Q460+R459</f>
        <v>0</v>
      </c>
      <c r="S460" s="240">
        <f t="shared" ref="S460" si="3042">R460+S459</f>
        <v>0</v>
      </c>
      <c r="T460" s="240">
        <f t="shared" ref="T460" si="3043">S460+T459</f>
        <v>0</v>
      </c>
      <c r="U460" s="240">
        <f t="shared" ref="U460" si="3044">T460+U459</f>
        <v>0</v>
      </c>
      <c r="V460" s="240">
        <f t="shared" ref="V460" si="3045">U460+V459</f>
        <v>0</v>
      </c>
      <c r="W460" s="240">
        <f t="shared" ref="W460" si="3046">V460+W459</f>
        <v>0</v>
      </c>
      <c r="X460" s="240">
        <f t="shared" ref="X460" si="3047">W460+X459</f>
        <v>0</v>
      </c>
      <c r="Y460" s="240">
        <f t="shared" ref="Y460" si="3048">X460+Y459</f>
        <v>0</v>
      </c>
      <c r="Z460" s="240">
        <f t="shared" ref="Z460" si="3049">Y460+Z459</f>
        <v>0</v>
      </c>
      <c r="AA460" s="240">
        <f t="shared" ref="AA460" si="3050">Z460+AA459</f>
        <v>0</v>
      </c>
      <c r="AB460" s="240">
        <f t="shared" ref="AB460" si="3051">AA460+AB459</f>
        <v>0</v>
      </c>
      <c r="AC460" s="240">
        <f t="shared" ref="AC460" si="3052">AB460+AC459</f>
        <v>0</v>
      </c>
      <c r="AD460" s="240">
        <f t="shared" ref="AD460" si="3053">AC460+AD459</f>
        <v>0</v>
      </c>
      <c r="AE460" s="240">
        <f t="shared" ref="AE460" si="3054">AD460+AE459</f>
        <v>0</v>
      </c>
      <c r="AF460" s="240">
        <f t="shared" ref="AF460" si="3055">AE460+AF459</f>
        <v>0</v>
      </c>
      <c r="AG460" s="240">
        <f t="shared" ref="AG460" si="3056">AF460+AG459</f>
        <v>0</v>
      </c>
      <c r="AH460" s="240">
        <f t="shared" ref="AH460" si="3057">AG460+AH459</f>
        <v>0</v>
      </c>
      <c r="AI460" s="240">
        <f t="shared" ref="AI460" si="3058">AH460+AI459</f>
        <v>0</v>
      </c>
      <c r="AJ460" s="240">
        <f t="shared" ref="AJ460" si="3059">AI460+AJ459</f>
        <v>0</v>
      </c>
      <c r="AK460" s="240">
        <f t="shared" ref="AK460" si="3060">AJ460+AK459</f>
        <v>0</v>
      </c>
      <c r="AL460" s="240">
        <f t="shared" ref="AL460" si="3061">AK460+AL459</f>
        <v>0</v>
      </c>
      <c r="AM460" s="240">
        <f t="shared" ref="AM460" si="3062">AL460+AM459</f>
        <v>0</v>
      </c>
      <c r="AN460" s="240">
        <f t="shared" ref="AN460" si="3063">AM460+AN459</f>
        <v>0</v>
      </c>
      <c r="AO460" s="240">
        <f t="shared" ref="AO460" si="3064">AN460+AO459</f>
        <v>0</v>
      </c>
      <c r="AP460" s="240">
        <f t="shared" ref="AP460" si="3065">AO460+AP459</f>
        <v>0</v>
      </c>
      <c r="AQ460" s="238">
        <f>AQ459</f>
        <v>0</v>
      </c>
    </row>
    <row r="461" spans="1:43" x14ac:dyDescent="0.2">
      <c r="A461" s="223"/>
      <c r="B461" s="224"/>
      <c r="C461" s="224"/>
      <c r="D461" s="224"/>
      <c r="E461" s="225"/>
      <c r="F461" s="224"/>
      <c r="G461" s="224"/>
      <c r="H461" s="224"/>
      <c r="I461" s="224"/>
      <c r="J461" s="224"/>
      <c r="K461" s="224"/>
      <c r="L461" s="224"/>
      <c r="M461" s="224"/>
      <c r="N461" s="224"/>
      <c r="O461" s="224"/>
      <c r="P461" s="224"/>
      <c r="Q461" s="224"/>
      <c r="R461" s="224"/>
      <c r="S461" s="224"/>
      <c r="T461" s="224"/>
      <c r="U461" s="224"/>
      <c r="V461" s="224"/>
      <c r="W461" s="224"/>
      <c r="X461" s="224"/>
      <c r="Y461" s="224"/>
      <c r="Z461" s="224"/>
      <c r="AA461" s="224"/>
      <c r="AB461" s="224"/>
      <c r="AC461" s="224"/>
      <c r="AD461" s="224"/>
      <c r="AE461" s="224"/>
      <c r="AF461" s="224"/>
      <c r="AG461" s="224"/>
      <c r="AH461" s="224"/>
      <c r="AI461" s="224"/>
      <c r="AJ461" s="224"/>
      <c r="AK461" s="224"/>
      <c r="AL461" s="224"/>
      <c r="AM461" s="224"/>
      <c r="AN461" s="224"/>
      <c r="AO461" s="224"/>
      <c r="AP461" s="224"/>
      <c r="AQ461" s="226"/>
    </row>
    <row r="462" spans="1:43" x14ac:dyDescent="0.2">
      <c r="A462" s="235"/>
      <c r="B462" s="231"/>
      <c r="C462" s="231"/>
      <c r="D462" s="231"/>
      <c r="E462" s="230" t="s">
        <v>31</v>
      </c>
      <c r="F462" s="236" t="s">
        <v>69</v>
      </c>
      <c r="G462" s="237"/>
      <c r="H462" s="237"/>
      <c r="I462" s="237"/>
      <c r="J462" s="237"/>
      <c r="K462" s="237"/>
      <c r="L462" s="237"/>
      <c r="M462" s="237"/>
      <c r="N462" s="237"/>
      <c r="O462" s="237"/>
      <c r="P462" s="237"/>
      <c r="Q462" s="237"/>
      <c r="R462" s="237"/>
      <c r="S462" s="237"/>
      <c r="T462" s="237"/>
      <c r="U462" s="237"/>
      <c r="V462" s="237"/>
      <c r="W462" s="237"/>
      <c r="X462" s="237"/>
      <c r="Y462" s="237"/>
      <c r="Z462" s="237"/>
      <c r="AA462" s="237"/>
      <c r="AB462" s="237"/>
      <c r="AC462" s="237"/>
      <c r="AD462" s="237"/>
      <c r="AE462" s="237"/>
      <c r="AF462" s="237"/>
      <c r="AG462" s="237"/>
      <c r="AH462" s="237"/>
      <c r="AI462" s="237"/>
      <c r="AJ462" s="237"/>
      <c r="AK462" s="237"/>
      <c r="AL462" s="237"/>
      <c r="AM462" s="237"/>
      <c r="AN462" s="237"/>
      <c r="AO462" s="237"/>
      <c r="AP462" s="237"/>
      <c r="AQ462" s="238">
        <f>SUM(K462:AP462)</f>
        <v>0</v>
      </c>
    </row>
    <row r="463" spans="1:43" x14ac:dyDescent="0.2">
      <c r="A463" s="223"/>
      <c r="B463" s="224"/>
      <c r="C463" s="224"/>
      <c r="D463" s="224"/>
      <c r="E463" s="239"/>
      <c r="F463" s="226" t="s">
        <v>70</v>
      </c>
      <c r="G463" s="240"/>
      <c r="H463" s="240"/>
      <c r="I463" s="240"/>
      <c r="J463" s="240"/>
      <c r="K463" s="240"/>
      <c r="L463" s="240"/>
      <c r="M463" s="240"/>
      <c r="N463" s="240"/>
      <c r="O463" s="240"/>
      <c r="P463" s="240"/>
      <c r="Q463" s="240"/>
      <c r="R463" s="240"/>
      <c r="S463" s="240"/>
      <c r="T463" s="240"/>
      <c r="U463" s="240"/>
      <c r="V463" s="240"/>
      <c r="W463" s="240"/>
      <c r="X463" s="240"/>
      <c r="Y463" s="240"/>
      <c r="Z463" s="240"/>
      <c r="AA463" s="240"/>
      <c r="AB463" s="240"/>
      <c r="AC463" s="240"/>
      <c r="AD463" s="240"/>
      <c r="AE463" s="240"/>
      <c r="AF463" s="240"/>
      <c r="AG463" s="240"/>
      <c r="AH463" s="240"/>
      <c r="AI463" s="240"/>
      <c r="AJ463" s="240"/>
      <c r="AK463" s="240"/>
      <c r="AL463" s="240"/>
      <c r="AM463" s="240"/>
      <c r="AN463" s="240"/>
      <c r="AO463" s="240"/>
      <c r="AP463" s="240"/>
      <c r="AQ463" s="238">
        <f>SUM(K463:AP463)</f>
        <v>0</v>
      </c>
    </row>
    <row r="464" spans="1:43" x14ac:dyDescent="0.2">
      <c r="A464" s="223"/>
      <c r="B464" s="224"/>
      <c r="C464" s="224"/>
      <c r="D464" s="224"/>
      <c r="E464" s="239"/>
      <c r="F464" s="226" t="s">
        <v>71</v>
      </c>
      <c r="G464" s="240">
        <f>G462-G463</f>
        <v>0</v>
      </c>
      <c r="H464" s="240">
        <f t="shared" ref="H464:J464" si="3066">H462-H463</f>
        <v>0</v>
      </c>
      <c r="I464" s="240">
        <f t="shared" si="3066"/>
        <v>0</v>
      </c>
      <c r="J464" s="240">
        <f t="shared" si="3066"/>
        <v>0</v>
      </c>
      <c r="K464" s="240">
        <f>K462-K463</f>
        <v>0</v>
      </c>
      <c r="L464" s="240">
        <f t="shared" ref="L464:O464" si="3067">L462-L463</f>
        <v>0</v>
      </c>
      <c r="M464" s="240">
        <f t="shared" si="3067"/>
        <v>0</v>
      </c>
      <c r="N464" s="240">
        <f t="shared" si="3067"/>
        <v>0</v>
      </c>
      <c r="O464" s="240">
        <f t="shared" si="3067"/>
        <v>0</v>
      </c>
      <c r="P464" s="240">
        <f>P462-P463</f>
        <v>0</v>
      </c>
      <c r="Q464" s="240">
        <f t="shared" ref="Q464:AP464" si="3068">Q462-Q463</f>
        <v>0</v>
      </c>
      <c r="R464" s="240">
        <f t="shared" si="3068"/>
        <v>0</v>
      </c>
      <c r="S464" s="240">
        <f t="shared" si="3068"/>
        <v>0</v>
      </c>
      <c r="T464" s="240">
        <f t="shared" si="3068"/>
        <v>0</v>
      </c>
      <c r="U464" s="240">
        <f t="shared" si="3068"/>
        <v>0</v>
      </c>
      <c r="V464" s="240">
        <f t="shared" si="3068"/>
        <v>0</v>
      </c>
      <c r="W464" s="240">
        <f t="shared" si="3068"/>
        <v>0</v>
      </c>
      <c r="X464" s="240">
        <f t="shared" si="3068"/>
        <v>0</v>
      </c>
      <c r="Y464" s="240">
        <f t="shared" si="3068"/>
        <v>0</v>
      </c>
      <c r="Z464" s="240">
        <f t="shared" si="3068"/>
        <v>0</v>
      </c>
      <c r="AA464" s="240">
        <f t="shared" si="3068"/>
        <v>0</v>
      </c>
      <c r="AB464" s="240">
        <f t="shared" si="3068"/>
        <v>0</v>
      </c>
      <c r="AC464" s="240">
        <f t="shared" si="3068"/>
        <v>0</v>
      </c>
      <c r="AD464" s="240">
        <f t="shared" si="3068"/>
        <v>0</v>
      </c>
      <c r="AE464" s="240">
        <f t="shared" si="3068"/>
        <v>0</v>
      </c>
      <c r="AF464" s="240">
        <f t="shared" si="3068"/>
        <v>0</v>
      </c>
      <c r="AG464" s="240">
        <f t="shared" si="3068"/>
        <v>0</v>
      </c>
      <c r="AH464" s="240">
        <f t="shared" si="3068"/>
        <v>0</v>
      </c>
      <c r="AI464" s="240">
        <f t="shared" si="3068"/>
        <v>0</v>
      </c>
      <c r="AJ464" s="240">
        <f t="shared" si="3068"/>
        <v>0</v>
      </c>
      <c r="AK464" s="240">
        <f t="shared" si="3068"/>
        <v>0</v>
      </c>
      <c r="AL464" s="240">
        <f t="shared" si="3068"/>
        <v>0</v>
      </c>
      <c r="AM464" s="240">
        <f t="shared" si="3068"/>
        <v>0</v>
      </c>
      <c r="AN464" s="240">
        <f t="shared" si="3068"/>
        <v>0</v>
      </c>
      <c r="AO464" s="240">
        <f t="shared" si="3068"/>
        <v>0</v>
      </c>
      <c r="AP464" s="240">
        <f t="shared" si="3068"/>
        <v>0</v>
      </c>
      <c r="AQ464" s="238">
        <f>SUM(K464:AP464)</f>
        <v>0</v>
      </c>
    </row>
    <row r="465" spans="1:43" x14ac:dyDescent="0.2">
      <c r="A465" s="227"/>
      <c r="B465" s="228"/>
      <c r="C465" s="228"/>
      <c r="D465" s="228"/>
      <c r="E465" s="232"/>
      <c r="F465" s="233" t="s">
        <v>72</v>
      </c>
      <c r="G465" s="240">
        <f t="shared" ref="G465" si="3069">G464</f>
        <v>0</v>
      </c>
      <c r="H465" s="240">
        <f t="shared" ref="H465" si="3070">G465+H464</f>
        <v>0</v>
      </c>
      <c r="I465" s="240">
        <f t="shared" ref="I465" si="3071">H465+I464</f>
        <v>0</v>
      </c>
      <c r="J465" s="240">
        <f t="shared" ref="J465" si="3072">I465+J464</f>
        <v>0</v>
      </c>
      <c r="K465" s="240">
        <f>J465+K464</f>
        <v>0</v>
      </c>
      <c r="L465" s="240">
        <f>K465+L464</f>
        <v>0</v>
      </c>
      <c r="M465" s="240">
        <f t="shared" ref="M465" si="3073">L465+M464</f>
        <v>0</v>
      </c>
      <c r="N465" s="240">
        <f t="shared" ref="N465" si="3074">M465+N464</f>
        <v>0</v>
      </c>
      <c r="O465" s="240">
        <f t="shared" ref="O465" si="3075">N465+O464</f>
        <v>0</v>
      </c>
      <c r="P465" s="240">
        <f t="shared" ref="P465" si="3076">O465+P464</f>
        <v>0</v>
      </c>
      <c r="Q465" s="240">
        <f t="shared" ref="Q465" si="3077">P465+Q464</f>
        <v>0</v>
      </c>
      <c r="R465" s="240">
        <f t="shared" ref="R465" si="3078">Q465+R464</f>
        <v>0</v>
      </c>
      <c r="S465" s="240">
        <f t="shared" ref="S465" si="3079">R465+S464</f>
        <v>0</v>
      </c>
      <c r="T465" s="240">
        <f t="shared" ref="T465" si="3080">S465+T464</f>
        <v>0</v>
      </c>
      <c r="U465" s="240">
        <f t="shared" ref="U465" si="3081">T465+U464</f>
        <v>0</v>
      </c>
      <c r="V465" s="240">
        <f t="shared" ref="V465" si="3082">U465+V464</f>
        <v>0</v>
      </c>
      <c r="W465" s="240">
        <f t="shared" ref="W465" si="3083">V465+W464</f>
        <v>0</v>
      </c>
      <c r="X465" s="240">
        <f t="shared" ref="X465" si="3084">W465+X464</f>
        <v>0</v>
      </c>
      <c r="Y465" s="240">
        <f t="shared" ref="Y465" si="3085">X465+Y464</f>
        <v>0</v>
      </c>
      <c r="Z465" s="240">
        <f t="shared" ref="Z465" si="3086">Y465+Z464</f>
        <v>0</v>
      </c>
      <c r="AA465" s="240">
        <f t="shared" ref="AA465" si="3087">Z465+AA464</f>
        <v>0</v>
      </c>
      <c r="AB465" s="240">
        <f t="shared" ref="AB465" si="3088">AA465+AB464</f>
        <v>0</v>
      </c>
      <c r="AC465" s="240">
        <f t="shared" ref="AC465" si="3089">AB465+AC464</f>
        <v>0</v>
      </c>
      <c r="AD465" s="240">
        <f t="shared" ref="AD465" si="3090">AC465+AD464</f>
        <v>0</v>
      </c>
      <c r="AE465" s="240">
        <f t="shared" ref="AE465" si="3091">AD465+AE464</f>
        <v>0</v>
      </c>
      <c r="AF465" s="240">
        <f t="shared" ref="AF465" si="3092">AE465+AF464</f>
        <v>0</v>
      </c>
      <c r="AG465" s="240">
        <f t="shared" ref="AG465" si="3093">AF465+AG464</f>
        <v>0</v>
      </c>
      <c r="AH465" s="240">
        <f t="shared" ref="AH465" si="3094">AG465+AH464</f>
        <v>0</v>
      </c>
      <c r="AI465" s="240">
        <f t="shared" ref="AI465" si="3095">AH465+AI464</f>
        <v>0</v>
      </c>
      <c r="AJ465" s="240">
        <f t="shared" ref="AJ465" si="3096">AI465+AJ464</f>
        <v>0</v>
      </c>
      <c r="AK465" s="240">
        <f t="shared" ref="AK465" si="3097">AJ465+AK464</f>
        <v>0</v>
      </c>
      <c r="AL465" s="240">
        <f t="shared" ref="AL465" si="3098">AK465+AL464</f>
        <v>0</v>
      </c>
      <c r="AM465" s="240">
        <f t="shared" ref="AM465" si="3099">AL465+AM464</f>
        <v>0</v>
      </c>
      <c r="AN465" s="240">
        <f t="shared" ref="AN465" si="3100">AM465+AN464</f>
        <v>0</v>
      </c>
      <c r="AO465" s="240">
        <f t="shared" ref="AO465" si="3101">AN465+AO464</f>
        <v>0</v>
      </c>
      <c r="AP465" s="240">
        <f t="shared" ref="AP465" si="3102">AO465+AP464</f>
        <v>0</v>
      </c>
      <c r="AQ465" s="238">
        <f>AQ464</f>
        <v>0</v>
      </c>
    </row>
    <row r="466" spans="1:43" x14ac:dyDescent="0.2">
      <c r="A466" s="223"/>
      <c r="B466" s="224"/>
      <c r="C466" s="224"/>
      <c r="D466" s="224"/>
      <c r="E466" s="225"/>
      <c r="F466" s="224"/>
      <c r="G466" s="224"/>
      <c r="H466" s="224"/>
      <c r="I466" s="224"/>
      <c r="J466" s="224"/>
      <c r="K466" s="224"/>
      <c r="L466" s="224"/>
      <c r="M466" s="224"/>
      <c r="N466" s="224"/>
      <c r="O466" s="224"/>
      <c r="P466" s="224"/>
      <c r="Q466" s="224"/>
      <c r="R466" s="224"/>
      <c r="S466" s="224"/>
      <c r="T466" s="224"/>
      <c r="U466" s="224"/>
      <c r="V466" s="224"/>
      <c r="W466" s="224"/>
      <c r="X466" s="224"/>
      <c r="Y466" s="224"/>
      <c r="Z466" s="224"/>
      <c r="AA466" s="224"/>
      <c r="AB466" s="224"/>
      <c r="AC466" s="224"/>
      <c r="AD466" s="224"/>
      <c r="AE466" s="224"/>
      <c r="AF466" s="224"/>
      <c r="AG466" s="224"/>
      <c r="AH466" s="224"/>
      <c r="AI466" s="224"/>
      <c r="AJ466" s="224"/>
      <c r="AK466" s="224"/>
      <c r="AL466" s="224"/>
      <c r="AM466" s="224"/>
      <c r="AN466" s="224"/>
      <c r="AO466" s="224"/>
      <c r="AP466" s="224"/>
      <c r="AQ466" s="241"/>
    </row>
    <row r="467" spans="1:43" x14ac:dyDescent="0.2">
      <c r="A467" s="235"/>
      <c r="B467" s="231"/>
      <c r="C467" s="231"/>
      <c r="D467" s="231"/>
      <c r="E467" s="230" t="s">
        <v>33</v>
      </c>
      <c r="F467" s="236" t="s">
        <v>69</v>
      </c>
      <c r="G467" s="237"/>
      <c r="H467" s="237"/>
      <c r="I467" s="237"/>
      <c r="J467" s="237"/>
      <c r="K467" s="237"/>
      <c r="L467" s="237"/>
      <c r="M467" s="237"/>
      <c r="N467" s="237"/>
      <c r="O467" s="237"/>
      <c r="P467" s="237"/>
      <c r="Q467" s="237"/>
      <c r="R467" s="237"/>
      <c r="S467" s="237"/>
      <c r="T467" s="237"/>
      <c r="U467" s="237"/>
      <c r="V467" s="237"/>
      <c r="W467" s="237"/>
      <c r="X467" s="237"/>
      <c r="Y467" s="237"/>
      <c r="Z467" s="237"/>
      <c r="AA467" s="237"/>
      <c r="AB467" s="237"/>
      <c r="AC467" s="237"/>
      <c r="AD467" s="237"/>
      <c r="AE467" s="237"/>
      <c r="AF467" s="237"/>
      <c r="AG467" s="237"/>
      <c r="AH467" s="237"/>
      <c r="AI467" s="237"/>
      <c r="AJ467" s="237"/>
      <c r="AK467" s="237"/>
      <c r="AL467" s="237"/>
      <c r="AM467" s="237"/>
      <c r="AN467" s="237"/>
      <c r="AO467" s="237"/>
      <c r="AP467" s="237"/>
      <c r="AQ467" s="238">
        <f>SUM(K467:AP467)</f>
        <v>0</v>
      </c>
    </row>
    <row r="468" spans="1:43" x14ac:dyDescent="0.2">
      <c r="A468" s="223"/>
      <c r="B468" s="224"/>
      <c r="C468" s="224"/>
      <c r="D468" s="224"/>
      <c r="E468" s="239"/>
      <c r="F468" s="226" t="s">
        <v>70</v>
      </c>
      <c r="G468" s="240"/>
      <c r="H468" s="240"/>
      <c r="I468" s="240"/>
      <c r="J468" s="240"/>
      <c r="K468" s="240"/>
      <c r="L468" s="240"/>
      <c r="M468" s="240"/>
      <c r="N468" s="240"/>
      <c r="O468" s="240"/>
      <c r="P468" s="240"/>
      <c r="Q468" s="240"/>
      <c r="R468" s="240"/>
      <c r="S468" s="240"/>
      <c r="T468" s="240"/>
      <c r="U468" s="240"/>
      <c r="V468" s="240"/>
      <c r="W468" s="240"/>
      <c r="X468" s="240"/>
      <c r="Y468" s="240"/>
      <c r="Z468" s="240"/>
      <c r="AA468" s="240"/>
      <c r="AB468" s="240"/>
      <c r="AC468" s="240"/>
      <c r="AD468" s="240"/>
      <c r="AE468" s="240"/>
      <c r="AF468" s="240"/>
      <c r="AG468" s="240"/>
      <c r="AH468" s="240"/>
      <c r="AI468" s="240"/>
      <c r="AJ468" s="240"/>
      <c r="AK468" s="240"/>
      <c r="AL468" s="240"/>
      <c r="AM468" s="240"/>
      <c r="AN468" s="240"/>
      <c r="AO468" s="240"/>
      <c r="AP468" s="240"/>
      <c r="AQ468" s="238">
        <f>SUM(K468:AP468)</f>
        <v>0</v>
      </c>
    </row>
    <row r="469" spans="1:43" x14ac:dyDescent="0.2">
      <c r="A469" s="223"/>
      <c r="B469" s="224"/>
      <c r="C469" s="224"/>
      <c r="D469" s="224"/>
      <c r="E469" s="239"/>
      <c r="F469" s="226" t="s">
        <v>71</v>
      </c>
      <c r="G469" s="240">
        <f>G467-G468</f>
        <v>0</v>
      </c>
      <c r="H469" s="240">
        <f t="shared" ref="H469:J469" si="3103">H467-H468</f>
        <v>0</v>
      </c>
      <c r="I469" s="240">
        <f t="shared" si="3103"/>
        <v>0</v>
      </c>
      <c r="J469" s="240">
        <f t="shared" si="3103"/>
        <v>0</v>
      </c>
      <c r="K469" s="240">
        <f>K467-K468</f>
        <v>0</v>
      </c>
      <c r="L469" s="240">
        <f t="shared" ref="L469:O469" si="3104">L467-L468</f>
        <v>0</v>
      </c>
      <c r="M469" s="240">
        <f t="shared" si="3104"/>
        <v>0</v>
      </c>
      <c r="N469" s="240">
        <f t="shared" si="3104"/>
        <v>0</v>
      </c>
      <c r="O469" s="240">
        <f t="shared" si="3104"/>
        <v>0</v>
      </c>
      <c r="P469" s="240">
        <f>P467-P468</f>
        <v>0</v>
      </c>
      <c r="Q469" s="240">
        <f t="shared" ref="Q469:AP469" si="3105">Q467-Q468</f>
        <v>0</v>
      </c>
      <c r="R469" s="240">
        <f t="shared" si="3105"/>
        <v>0</v>
      </c>
      <c r="S469" s="240">
        <f t="shared" si="3105"/>
        <v>0</v>
      </c>
      <c r="T469" s="240">
        <f t="shared" si="3105"/>
        <v>0</v>
      </c>
      <c r="U469" s="240">
        <f t="shared" si="3105"/>
        <v>0</v>
      </c>
      <c r="V469" s="240">
        <f t="shared" si="3105"/>
        <v>0</v>
      </c>
      <c r="W469" s="240">
        <f t="shared" si="3105"/>
        <v>0</v>
      </c>
      <c r="X469" s="240">
        <f t="shared" si="3105"/>
        <v>0</v>
      </c>
      <c r="Y469" s="240">
        <f t="shared" si="3105"/>
        <v>0</v>
      </c>
      <c r="Z469" s="240">
        <f t="shared" si="3105"/>
        <v>0</v>
      </c>
      <c r="AA469" s="240">
        <f t="shared" si="3105"/>
        <v>0</v>
      </c>
      <c r="AB469" s="240">
        <f t="shared" si="3105"/>
        <v>0</v>
      </c>
      <c r="AC469" s="240">
        <f t="shared" si="3105"/>
        <v>0</v>
      </c>
      <c r="AD469" s="240">
        <f t="shared" si="3105"/>
        <v>0</v>
      </c>
      <c r="AE469" s="240">
        <f t="shared" si="3105"/>
        <v>0</v>
      </c>
      <c r="AF469" s="240">
        <f t="shared" si="3105"/>
        <v>0</v>
      </c>
      <c r="AG469" s="240">
        <f t="shared" si="3105"/>
        <v>0</v>
      </c>
      <c r="AH469" s="240">
        <f t="shared" si="3105"/>
        <v>0</v>
      </c>
      <c r="AI469" s="240">
        <f t="shared" si="3105"/>
        <v>0</v>
      </c>
      <c r="AJ469" s="240">
        <f t="shared" si="3105"/>
        <v>0</v>
      </c>
      <c r="AK469" s="240">
        <f t="shared" si="3105"/>
        <v>0</v>
      </c>
      <c r="AL469" s="240">
        <f t="shared" si="3105"/>
        <v>0</v>
      </c>
      <c r="AM469" s="240">
        <f t="shared" si="3105"/>
        <v>0</v>
      </c>
      <c r="AN469" s="240">
        <f t="shared" si="3105"/>
        <v>0</v>
      </c>
      <c r="AO469" s="240">
        <f t="shared" si="3105"/>
        <v>0</v>
      </c>
      <c r="AP469" s="240">
        <f t="shared" si="3105"/>
        <v>0</v>
      </c>
      <c r="AQ469" s="238">
        <f>SUM(K469:AP469)</f>
        <v>0</v>
      </c>
    </row>
    <row r="470" spans="1:43" x14ac:dyDescent="0.2">
      <c r="A470" s="227"/>
      <c r="B470" s="228"/>
      <c r="C470" s="228"/>
      <c r="D470" s="228"/>
      <c r="E470" s="232"/>
      <c r="F470" s="233" t="s">
        <v>72</v>
      </c>
      <c r="G470" s="240">
        <f>G468-G469</f>
        <v>0</v>
      </c>
      <c r="H470" s="240">
        <f t="shared" ref="H470" si="3106">G470+H469</f>
        <v>0</v>
      </c>
      <c r="I470" s="240">
        <f t="shared" ref="I470" si="3107">H470+I469</f>
        <v>0</v>
      </c>
      <c r="J470" s="240">
        <f t="shared" ref="J470" si="3108">I470+J469</f>
        <v>0</v>
      </c>
      <c r="K470" s="240">
        <f>J470+K469</f>
        <v>0</v>
      </c>
      <c r="L470" s="240">
        <f>K470+L469</f>
        <v>0</v>
      </c>
      <c r="M470" s="240">
        <f t="shared" ref="M470" si="3109">L470+M469</f>
        <v>0</v>
      </c>
      <c r="N470" s="240">
        <f t="shared" ref="N470" si="3110">M470+N469</f>
        <v>0</v>
      </c>
      <c r="O470" s="240">
        <f t="shared" ref="O470" si="3111">N470+O469</f>
        <v>0</v>
      </c>
      <c r="P470" s="240">
        <f t="shared" ref="P470" si="3112">O470+P469</f>
        <v>0</v>
      </c>
      <c r="Q470" s="240">
        <f t="shared" ref="Q470" si="3113">P470+Q469</f>
        <v>0</v>
      </c>
      <c r="R470" s="240">
        <f t="shared" ref="R470" si="3114">Q470+R469</f>
        <v>0</v>
      </c>
      <c r="S470" s="240">
        <f t="shared" ref="S470" si="3115">R470+S469</f>
        <v>0</v>
      </c>
      <c r="T470" s="240">
        <f t="shared" ref="T470" si="3116">S470+T469</f>
        <v>0</v>
      </c>
      <c r="U470" s="240">
        <f t="shared" ref="U470" si="3117">T470+U469</f>
        <v>0</v>
      </c>
      <c r="V470" s="240">
        <f t="shared" ref="V470" si="3118">U470+V469</f>
        <v>0</v>
      </c>
      <c r="W470" s="240">
        <f t="shared" ref="W470" si="3119">V470+W469</f>
        <v>0</v>
      </c>
      <c r="X470" s="240">
        <f t="shared" ref="X470" si="3120">W470+X469</f>
        <v>0</v>
      </c>
      <c r="Y470" s="240">
        <f t="shared" ref="Y470" si="3121">X470+Y469</f>
        <v>0</v>
      </c>
      <c r="Z470" s="240">
        <f t="shared" ref="Z470" si="3122">Y470+Z469</f>
        <v>0</v>
      </c>
      <c r="AA470" s="240">
        <f t="shared" ref="AA470" si="3123">Z470+AA469</f>
        <v>0</v>
      </c>
      <c r="AB470" s="240">
        <f t="shared" ref="AB470" si="3124">AA470+AB469</f>
        <v>0</v>
      </c>
      <c r="AC470" s="240">
        <f t="shared" ref="AC470" si="3125">AB470+AC469</f>
        <v>0</v>
      </c>
      <c r="AD470" s="240">
        <f t="shared" ref="AD470" si="3126">AC470+AD469</f>
        <v>0</v>
      </c>
      <c r="AE470" s="240">
        <f t="shared" ref="AE470" si="3127">AD470+AE469</f>
        <v>0</v>
      </c>
      <c r="AF470" s="240">
        <f t="shared" ref="AF470" si="3128">AE470+AF469</f>
        <v>0</v>
      </c>
      <c r="AG470" s="240">
        <f t="shared" ref="AG470" si="3129">AF470+AG469</f>
        <v>0</v>
      </c>
      <c r="AH470" s="240">
        <f t="shared" ref="AH470" si="3130">AG470+AH469</f>
        <v>0</v>
      </c>
      <c r="AI470" s="240">
        <f t="shared" ref="AI470" si="3131">AH470+AI469</f>
        <v>0</v>
      </c>
      <c r="AJ470" s="240">
        <f t="shared" ref="AJ470" si="3132">AI470+AJ469</f>
        <v>0</v>
      </c>
      <c r="AK470" s="240">
        <f t="shared" ref="AK470" si="3133">AJ470+AK469</f>
        <v>0</v>
      </c>
      <c r="AL470" s="240">
        <f t="shared" ref="AL470" si="3134">AK470+AL469</f>
        <v>0</v>
      </c>
      <c r="AM470" s="240">
        <f t="shared" ref="AM470" si="3135">AL470+AM469</f>
        <v>0</v>
      </c>
      <c r="AN470" s="240">
        <f t="shared" ref="AN470" si="3136">AM470+AN469</f>
        <v>0</v>
      </c>
      <c r="AO470" s="240">
        <f t="shared" ref="AO470" si="3137">AN470+AO469</f>
        <v>0</v>
      </c>
      <c r="AP470" s="240">
        <f t="shared" ref="AP470" si="3138">AO470+AP469</f>
        <v>0</v>
      </c>
      <c r="AQ470" s="238">
        <f>AQ469</f>
        <v>0</v>
      </c>
    </row>
    <row r="471" spans="1:43" x14ac:dyDescent="0.2">
      <c r="A471" s="223"/>
      <c r="B471" s="224"/>
      <c r="C471" s="224"/>
      <c r="D471" s="224"/>
      <c r="E471" s="225"/>
      <c r="F471" s="224"/>
      <c r="G471" s="224"/>
      <c r="H471" s="224"/>
      <c r="I471" s="224"/>
      <c r="J471" s="224"/>
      <c r="K471" s="224"/>
      <c r="L471" s="224"/>
      <c r="M471" s="224"/>
      <c r="N471" s="224"/>
      <c r="O471" s="224"/>
      <c r="P471" s="224"/>
      <c r="Q471" s="224"/>
      <c r="R471" s="224"/>
      <c r="S471" s="224"/>
      <c r="T471" s="224"/>
      <c r="U471" s="224"/>
      <c r="V471" s="224"/>
      <c r="W471" s="224"/>
      <c r="X471" s="224"/>
      <c r="Y471" s="224"/>
      <c r="Z471" s="224"/>
      <c r="AA471" s="224"/>
      <c r="AB471" s="224"/>
      <c r="AC471" s="224"/>
      <c r="AD471" s="224"/>
      <c r="AE471" s="224"/>
      <c r="AF471" s="224"/>
      <c r="AG471" s="224"/>
      <c r="AH471" s="224"/>
      <c r="AI471" s="224"/>
      <c r="AJ471" s="224"/>
      <c r="AK471" s="224"/>
      <c r="AL471" s="224"/>
      <c r="AM471" s="224"/>
      <c r="AN471" s="224"/>
      <c r="AO471" s="224"/>
      <c r="AP471" s="224"/>
      <c r="AQ471" s="226"/>
    </row>
    <row r="472" spans="1:43" x14ac:dyDescent="0.2">
      <c r="A472" s="235"/>
      <c r="B472" s="231"/>
      <c r="C472" s="231"/>
      <c r="D472" s="231"/>
      <c r="E472" s="230" t="s">
        <v>54</v>
      </c>
      <c r="F472" s="236" t="s">
        <v>69</v>
      </c>
      <c r="G472" s="240">
        <f>G402+G407+G412+G417+G422+G427+G432+G437+G442+G447+G452+G457+G462+G467</f>
        <v>0</v>
      </c>
      <c r="H472" s="240">
        <f t="shared" ref="H472:AQ475" si="3139">H402+H407+H412+H417+H422+H427+H432+H437+H442+H447+H452+H457+H462+H467</f>
        <v>0</v>
      </c>
      <c r="I472" s="240">
        <f t="shared" si="3139"/>
        <v>0</v>
      </c>
      <c r="J472" s="240">
        <f t="shared" si="3139"/>
        <v>0</v>
      </c>
      <c r="K472" s="240">
        <f t="shared" si="3139"/>
        <v>0</v>
      </c>
      <c r="L472" s="240">
        <f t="shared" si="3139"/>
        <v>0</v>
      </c>
      <c r="M472" s="240">
        <f t="shared" si="3139"/>
        <v>0</v>
      </c>
      <c r="N472" s="240">
        <f t="shared" si="3139"/>
        <v>0</v>
      </c>
      <c r="O472" s="240">
        <f t="shared" si="3139"/>
        <v>0</v>
      </c>
      <c r="P472" s="240">
        <f t="shared" si="3139"/>
        <v>0</v>
      </c>
      <c r="Q472" s="240">
        <f t="shared" si="3139"/>
        <v>0</v>
      </c>
      <c r="R472" s="240">
        <f t="shared" si="3139"/>
        <v>0</v>
      </c>
      <c r="S472" s="240">
        <f t="shared" si="3139"/>
        <v>0</v>
      </c>
      <c r="T472" s="240">
        <f t="shared" si="3139"/>
        <v>0</v>
      </c>
      <c r="U472" s="240">
        <f t="shared" si="3139"/>
        <v>0</v>
      </c>
      <c r="V472" s="240">
        <f t="shared" si="3139"/>
        <v>0</v>
      </c>
      <c r="W472" s="240">
        <f t="shared" si="3139"/>
        <v>0</v>
      </c>
      <c r="X472" s="240">
        <f t="shared" si="3139"/>
        <v>0</v>
      </c>
      <c r="Y472" s="240">
        <f t="shared" si="3139"/>
        <v>0</v>
      </c>
      <c r="Z472" s="240">
        <f t="shared" si="3139"/>
        <v>0</v>
      </c>
      <c r="AA472" s="240">
        <f t="shared" si="3139"/>
        <v>0</v>
      </c>
      <c r="AB472" s="240">
        <f t="shared" si="3139"/>
        <v>0</v>
      </c>
      <c r="AC472" s="240">
        <f t="shared" si="3139"/>
        <v>0</v>
      </c>
      <c r="AD472" s="240">
        <f t="shared" si="3139"/>
        <v>0</v>
      </c>
      <c r="AE472" s="240">
        <f t="shared" si="3139"/>
        <v>0</v>
      </c>
      <c r="AF472" s="240">
        <f t="shared" si="3139"/>
        <v>0</v>
      </c>
      <c r="AG472" s="240">
        <f t="shared" si="3139"/>
        <v>0</v>
      </c>
      <c r="AH472" s="240">
        <f t="shared" si="3139"/>
        <v>0</v>
      </c>
      <c r="AI472" s="240">
        <f t="shared" si="3139"/>
        <v>0</v>
      </c>
      <c r="AJ472" s="240">
        <f t="shared" si="3139"/>
        <v>0</v>
      </c>
      <c r="AK472" s="240">
        <f t="shared" si="3139"/>
        <v>0</v>
      </c>
      <c r="AL472" s="240">
        <f t="shared" si="3139"/>
        <v>0</v>
      </c>
      <c r="AM472" s="240">
        <f t="shared" si="3139"/>
        <v>0</v>
      </c>
      <c r="AN472" s="240">
        <f t="shared" si="3139"/>
        <v>0</v>
      </c>
      <c r="AO472" s="240">
        <f t="shared" si="3139"/>
        <v>0</v>
      </c>
      <c r="AP472" s="240">
        <f t="shared" si="3139"/>
        <v>0</v>
      </c>
      <c r="AQ472" s="238">
        <f t="shared" si="3139"/>
        <v>0</v>
      </c>
    </row>
    <row r="473" spans="1:43" x14ac:dyDescent="0.2">
      <c r="A473" s="223"/>
      <c r="B473" s="224"/>
      <c r="C473" s="224"/>
      <c r="D473" s="224"/>
      <c r="E473" s="239"/>
      <c r="F473" s="226" t="s">
        <v>70</v>
      </c>
      <c r="G473" s="240">
        <f>G403+G408+G413+G418+G423+G428+G433+G438+G443+G448+G453+G458+G463+G468</f>
        <v>0</v>
      </c>
      <c r="H473" s="240">
        <f t="shared" ref="H473:AP473" si="3140">H403+H408+H413+H418+H423+H428+H433+H438+H443+H448+H453+H458+H463+H468</f>
        <v>0</v>
      </c>
      <c r="I473" s="240">
        <f t="shared" si="3140"/>
        <v>0</v>
      </c>
      <c r="J473" s="240">
        <f t="shared" si="3140"/>
        <v>0</v>
      </c>
      <c r="K473" s="240">
        <f t="shared" si="3140"/>
        <v>0</v>
      </c>
      <c r="L473" s="240">
        <f t="shared" si="3140"/>
        <v>0</v>
      </c>
      <c r="M473" s="240">
        <f t="shared" si="3140"/>
        <v>0</v>
      </c>
      <c r="N473" s="240">
        <f t="shared" si="3140"/>
        <v>0</v>
      </c>
      <c r="O473" s="240">
        <f t="shared" si="3140"/>
        <v>0</v>
      </c>
      <c r="P473" s="240">
        <f t="shared" si="3140"/>
        <v>0</v>
      </c>
      <c r="Q473" s="240">
        <f t="shared" si="3140"/>
        <v>0</v>
      </c>
      <c r="R473" s="240">
        <f t="shared" si="3140"/>
        <v>0</v>
      </c>
      <c r="S473" s="240">
        <f t="shared" si="3140"/>
        <v>0</v>
      </c>
      <c r="T473" s="240">
        <f t="shared" si="3140"/>
        <v>0</v>
      </c>
      <c r="U473" s="240">
        <f t="shared" si="3140"/>
        <v>0</v>
      </c>
      <c r="V473" s="240">
        <f t="shared" si="3140"/>
        <v>0</v>
      </c>
      <c r="W473" s="240">
        <f t="shared" si="3140"/>
        <v>0</v>
      </c>
      <c r="X473" s="240">
        <f t="shared" si="3140"/>
        <v>0</v>
      </c>
      <c r="Y473" s="240">
        <f t="shared" si="3140"/>
        <v>0</v>
      </c>
      <c r="Z473" s="240">
        <f t="shared" si="3140"/>
        <v>0</v>
      </c>
      <c r="AA473" s="240">
        <f t="shared" si="3140"/>
        <v>0</v>
      </c>
      <c r="AB473" s="240">
        <f t="shared" si="3140"/>
        <v>0</v>
      </c>
      <c r="AC473" s="240">
        <f t="shared" si="3140"/>
        <v>0</v>
      </c>
      <c r="AD473" s="240">
        <f t="shared" si="3140"/>
        <v>0</v>
      </c>
      <c r="AE473" s="240">
        <f t="shared" si="3140"/>
        <v>0</v>
      </c>
      <c r="AF473" s="240">
        <f t="shared" si="3140"/>
        <v>0</v>
      </c>
      <c r="AG473" s="240">
        <f t="shared" si="3140"/>
        <v>0</v>
      </c>
      <c r="AH473" s="240">
        <f t="shared" si="3140"/>
        <v>0</v>
      </c>
      <c r="AI473" s="240">
        <f t="shared" si="3140"/>
        <v>0</v>
      </c>
      <c r="AJ473" s="240">
        <f t="shared" si="3140"/>
        <v>0</v>
      </c>
      <c r="AK473" s="240">
        <f t="shared" si="3140"/>
        <v>0</v>
      </c>
      <c r="AL473" s="240">
        <f t="shared" si="3140"/>
        <v>0</v>
      </c>
      <c r="AM473" s="240">
        <f t="shared" si="3140"/>
        <v>0</v>
      </c>
      <c r="AN473" s="240">
        <f t="shared" si="3140"/>
        <v>0</v>
      </c>
      <c r="AO473" s="240">
        <f t="shared" si="3140"/>
        <v>0</v>
      </c>
      <c r="AP473" s="240">
        <f t="shared" si="3140"/>
        <v>0</v>
      </c>
      <c r="AQ473" s="238">
        <f t="shared" si="3139"/>
        <v>0</v>
      </c>
    </row>
    <row r="474" spans="1:43" x14ac:dyDescent="0.2">
      <c r="A474" s="223"/>
      <c r="B474" s="224"/>
      <c r="C474" s="224"/>
      <c r="D474" s="224"/>
      <c r="E474" s="239"/>
      <c r="F474" s="226" t="s">
        <v>71</v>
      </c>
      <c r="G474" s="240">
        <f>G404+G409+G414+G419+G424+G429+G434+G439+G444+G449+G454+G459+G464+G469</f>
        <v>0</v>
      </c>
      <c r="H474" s="240">
        <f t="shared" ref="H474:AP474" si="3141">H404+H409+H414+H419+H424+H429+H434+H439+H444+H449+H454+H459+H464+H469</f>
        <v>0</v>
      </c>
      <c r="I474" s="240">
        <f t="shared" si="3141"/>
        <v>0</v>
      </c>
      <c r="J474" s="240">
        <f t="shared" si="3141"/>
        <v>0</v>
      </c>
      <c r="K474" s="240">
        <f t="shared" si="3141"/>
        <v>0</v>
      </c>
      <c r="L474" s="240">
        <f t="shared" si="3141"/>
        <v>0</v>
      </c>
      <c r="M474" s="240">
        <f t="shared" si="3141"/>
        <v>0</v>
      </c>
      <c r="N474" s="240">
        <f t="shared" si="3141"/>
        <v>0</v>
      </c>
      <c r="O474" s="240">
        <f t="shared" si="3141"/>
        <v>0</v>
      </c>
      <c r="P474" s="240">
        <f t="shared" si="3141"/>
        <v>0</v>
      </c>
      <c r="Q474" s="240">
        <f t="shared" si="3141"/>
        <v>0</v>
      </c>
      <c r="R474" s="240">
        <f t="shared" si="3141"/>
        <v>0</v>
      </c>
      <c r="S474" s="240">
        <f t="shared" si="3141"/>
        <v>0</v>
      </c>
      <c r="T474" s="240">
        <f t="shared" si="3141"/>
        <v>0</v>
      </c>
      <c r="U474" s="240">
        <f t="shared" si="3141"/>
        <v>0</v>
      </c>
      <c r="V474" s="240">
        <f t="shared" si="3141"/>
        <v>0</v>
      </c>
      <c r="W474" s="240">
        <f t="shared" si="3141"/>
        <v>0</v>
      </c>
      <c r="X474" s="240">
        <f t="shared" si="3141"/>
        <v>0</v>
      </c>
      <c r="Y474" s="240">
        <f t="shared" si="3141"/>
        <v>0</v>
      </c>
      <c r="Z474" s="240">
        <f t="shared" si="3141"/>
        <v>0</v>
      </c>
      <c r="AA474" s="240">
        <f t="shared" si="3141"/>
        <v>0</v>
      </c>
      <c r="AB474" s="240">
        <f t="shared" si="3141"/>
        <v>0</v>
      </c>
      <c r="AC474" s="240">
        <f t="shared" si="3141"/>
        <v>0</v>
      </c>
      <c r="AD474" s="240">
        <f t="shared" si="3141"/>
        <v>0</v>
      </c>
      <c r="AE474" s="240">
        <f t="shared" si="3141"/>
        <v>0</v>
      </c>
      <c r="AF474" s="240">
        <f t="shared" si="3141"/>
        <v>0</v>
      </c>
      <c r="AG474" s="240">
        <f t="shared" si="3141"/>
        <v>0</v>
      </c>
      <c r="AH474" s="240">
        <f t="shared" si="3141"/>
        <v>0</v>
      </c>
      <c r="AI474" s="240">
        <f t="shared" si="3141"/>
        <v>0</v>
      </c>
      <c r="AJ474" s="240">
        <f t="shared" si="3141"/>
        <v>0</v>
      </c>
      <c r="AK474" s="240">
        <f t="shared" si="3141"/>
        <v>0</v>
      </c>
      <c r="AL474" s="240">
        <f t="shared" si="3141"/>
        <v>0</v>
      </c>
      <c r="AM474" s="240">
        <f t="shared" si="3141"/>
        <v>0</v>
      </c>
      <c r="AN474" s="240">
        <f t="shared" si="3141"/>
        <v>0</v>
      </c>
      <c r="AO474" s="240">
        <f t="shared" si="3141"/>
        <v>0</v>
      </c>
      <c r="AP474" s="240">
        <f t="shared" si="3141"/>
        <v>0</v>
      </c>
      <c r="AQ474" s="238">
        <f t="shared" si="3139"/>
        <v>0</v>
      </c>
    </row>
    <row r="475" spans="1:43" x14ac:dyDescent="0.2">
      <c r="A475" s="227"/>
      <c r="B475" s="228"/>
      <c r="C475" s="228"/>
      <c r="D475" s="228"/>
      <c r="E475" s="232"/>
      <c r="F475" s="233" t="s">
        <v>72</v>
      </c>
      <c r="G475" s="240">
        <f>G405+G410+G415+G420+G425+G430+G435+G440+G445+G450+G455+G460+G465+G470</f>
        <v>0</v>
      </c>
      <c r="H475" s="240">
        <f t="shared" ref="H475:AP475" si="3142">H405+H410+H415+H420+H425+H430+H435+H440+H445+H450+H455+H460+H465+H470</f>
        <v>0</v>
      </c>
      <c r="I475" s="240">
        <f t="shared" si="3142"/>
        <v>0</v>
      </c>
      <c r="J475" s="240">
        <f t="shared" si="3142"/>
        <v>0</v>
      </c>
      <c r="K475" s="240">
        <f t="shared" si="3142"/>
        <v>0</v>
      </c>
      <c r="L475" s="240">
        <f t="shared" si="3142"/>
        <v>0</v>
      </c>
      <c r="M475" s="240">
        <f t="shared" si="3142"/>
        <v>0</v>
      </c>
      <c r="N475" s="240">
        <f t="shared" si="3142"/>
        <v>0</v>
      </c>
      <c r="O475" s="240">
        <f t="shared" si="3142"/>
        <v>0</v>
      </c>
      <c r="P475" s="240">
        <f t="shared" si="3142"/>
        <v>0</v>
      </c>
      <c r="Q475" s="240">
        <f t="shared" si="3142"/>
        <v>0</v>
      </c>
      <c r="R475" s="240">
        <f t="shared" si="3142"/>
        <v>0</v>
      </c>
      <c r="S475" s="240">
        <f t="shared" si="3142"/>
        <v>0</v>
      </c>
      <c r="T475" s="240">
        <f t="shared" si="3142"/>
        <v>0</v>
      </c>
      <c r="U475" s="240">
        <f t="shared" si="3142"/>
        <v>0</v>
      </c>
      <c r="V475" s="240">
        <f t="shared" si="3142"/>
        <v>0</v>
      </c>
      <c r="W475" s="240">
        <f t="shared" si="3142"/>
        <v>0</v>
      </c>
      <c r="X475" s="240">
        <f t="shared" si="3142"/>
        <v>0</v>
      </c>
      <c r="Y475" s="240">
        <f t="shared" si="3142"/>
        <v>0</v>
      </c>
      <c r="Z475" s="240">
        <f t="shared" si="3142"/>
        <v>0</v>
      </c>
      <c r="AA475" s="240">
        <f t="shared" si="3142"/>
        <v>0</v>
      </c>
      <c r="AB475" s="240">
        <f t="shared" si="3142"/>
        <v>0</v>
      </c>
      <c r="AC475" s="240">
        <f t="shared" si="3142"/>
        <v>0</v>
      </c>
      <c r="AD475" s="240">
        <f t="shared" si="3142"/>
        <v>0</v>
      </c>
      <c r="AE475" s="240">
        <f t="shared" si="3142"/>
        <v>0</v>
      </c>
      <c r="AF475" s="240">
        <f t="shared" si="3142"/>
        <v>0</v>
      </c>
      <c r="AG475" s="240">
        <f t="shared" si="3142"/>
        <v>0</v>
      </c>
      <c r="AH475" s="240">
        <f t="shared" si="3142"/>
        <v>0</v>
      </c>
      <c r="AI475" s="240">
        <f t="shared" si="3142"/>
        <v>0</v>
      </c>
      <c r="AJ475" s="240">
        <f t="shared" si="3142"/>
        <v>0</v>
      </c>
      <c r="AK475" s="240">
        <f t="shared" si="3142"/>
        <v>0</v>
      </c>
      <c r="AL475" s="240">
        <f t="shared" si="3142"/>
        <v>0</v>
      </c>
      <c r="AM475" s="240">
        <f t="shared" si="3142"/>
        <v>0</v>
      </c>
      <c r="AN475" s="240">
        <f t="shared" si="3142"/>
        <v>0</v>
      </c>
      <c r="AO475" s="240">
        <f t="shared" si="3142"/>
        <v>0</v>
      </c>
      <c r="AP475" s="240">
        <f t="shared" si="3142"/>
        <v>0</v>
      </c>
      <c r="AQ475" s="238">
        <f t="shared" si="3139"/>
        <v>0</v>
      </c>
    </row>
  </sheetData>
  <sheetProtection algorithmName="SHA-512" hashValue="+CkjGnsE7ae5baulXlZkTATa51V9R2Geye9JjwR/f7yRgnA/Eo8fYC+CLT/NXVxD2hdrvPDpwv+A2l/db2XDCg==" saltValue="3cTlZu9DTIL+xkFx5D1qvg==" spinCount="100000" sheet="1" objects="1" scenarios="1"/>
  <mergeCells count="30">
    <mergeCell ref="E399:F400"/>
    <mergeCell ref="G399:R399"/>
    <mergeCell ref="S399:AD399"/>
    <mergeCell ref="AE399:AP399"/>
    <mergeCell ref="AQ399:AQ400"/>
    <mergeCell ref="E320:F321"/>
    <mergeCell ref="G320:R320"/>
    <mergeCell ref="S320:AD320"/>
    <mergeCell ref="AE320:AP320"/>
    <mergeCell ref="AQ320:AQ321"/>
    <mergeCell ref="AQ162:AQ163"/>
    <mergeCell ref="E4:F5"/>
    <mergeCell ref="S4:AD4"/>
    <mergeCell ref="AQ4:AQ5"/>
    <mergeCell ref="E83:F84"/>
    <mergeCell ref="S83:AD83"/>
    <mergeCell ref="AQ83:AQ84"/>
    <mergeCell ref="G4:R4"/>
    <mergeCell ref="AE4:AP4"/>
    <mergeCell ref="AE83:AP83"/>
    <mergeCell ref="G83:R83"/>
    <mergeCell ref="E162:F163"/>
    <mergeCell ref="G162:R162"/>
    <mergeCell ref="S162:AD162"/>
    <mergeCell ref="AE162:AP162"/>
    <mergeCell ref="E241:F242"/>
    <mergeCell ref="G241:R241"/>
    <mergeCell ref="S241:AD241"/>
    <mergeCell ref="AE241:AP241"/>
    <mergeCell ref="AQ241:AQ242"/>
  </mergeCells>
  <pageMargins left="0.25" right="0.25" top="0.75" bottom="0.75" header="0.3" footer="0.3"/>
  <pageSetup paperSize="8" scale="19" orientation="portrait" r:id="rId1"/>
  <headerFooter>
    <oddHeader>&amp;L&amp;"Arial,Fett"&amp;8IMS Infrastruktur&amp;"Arial,Standard"
Prozess Güter Dienstleistungen und Projekte beschaffen
Seite &amp;P/&amp;N</oddHeader>
    <oddFooter>&amp;R&amp;"Arial,Standard"&amp;8© SBB • IMS Infrastruktur&amp;L&amp;1#&amp;"Arial"&amp;7&amp;K000000C2 – Internal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4">
    <tabColor theme="3" tint="0.79998168889431442"/>
    <pageSetUpPr fitToPage="1"/>
  </sheetPr>
  <dimension ref="A1:O23"/>
  <sheetViews>
    <sheetView view="pageBreakPreview" zoomScaleNormal="80" zoomScaleSheetLayoutView="100" zoomScalePageLayoutView="115" workbookViewId="0">
      <selection activeCell="B10" sqref="B10"/>
    </sheetView>
  </sheetViews>
  <sheetFormatPr baseColWidth="10" defaultColWidth="9.140625" defaultRowHeight="24.95" customHeight="1" x14ac:dyDescent="0.25"/>
  <cols>
    <col min="1" max="1" width="21.5703125" style="1" customWidth="1"/>
    <col min="2" max="2" width="5.42578125" style="1" customWidth="1"/>
    <col min="3" max="3" width="11.42578125" style="1" customWidth="1"/>
    <col min="4" max="10" width="11.85546875" style="1" customWidth="1"/>
    <col min="11" max="11" width="6.42578125" style="1" customWidth="1"/>
    <col min="12" max="12" width="11.42578125" style="1" customWidth="1"/>
    <col min="13" max="13" width="17.140625" style="1" customWidth="1"/>
    <col min="14" max="14" width="16.85546875" style="1" customWidth="1"/>
    <col min="15" max="28" width="9" style="1" customWidth="1"/>
    <col min="29" max="30" width="9.140625" style="1"/>
    <col min="31" max="45" width="9" style="1" customWidth="1"/>
    <col min="46" max="16384" width="9.140625" style="1"/>
  </cols>
  <sheetData>
    <row r="1" spans="1:15" ht="24.95" customHeight="1" x14ac:dyDescent="0.25">
      <c r="A1" s="2" t="s">
        <v>8</v>
      </c>
      <c r="B1" s="2"/>
      <c r="C1" s="2"/>
      <c r="D1" s="2"/>
      <c r="E1" s="208"/>
      <c r="F1" s="208"/>
      <c r="G1" s="208"/>
      <c r="H1" s="303" t="s">
        <v>78</v>
      </c>
      <c r="I1" s="303"/>
      <c r="J1" s="303"/>
      <c r="K1" s="303"/>
      <c r="L1" s="303"/>
      <c r="M1" s="303"/>
      <c r="O1" s="217"/>
    </row>
    <row r="2" spans="1:15" ht="15" customHeight="1" x14ac:dyDescent="0.25">
      <c r="E2" s="8"/>
      <c r="F2" s="8"/>
      <c r="G2" s="8"/>
    </row>
    <row r="3" spans="1:15" ht="24.95" customHeight="1" x14ac:dyDescent="0.25">
      <c r="A3" s="4" t="s">
        <v>79</v>
      </c>
      <c r="B3" s="147"/>
      <c r="C3" s="147"/>
      <c r="D3" s="147"/>
      <c r="E3" s="5"/>
      <c r="F3" s="5"/>
      <c r="G3" s="5"/>
      <c r="H3" s="5"/>
      <c r="I3" s="5"/>
      <c r="J3" s="5"/>
      <c r="K3" s="5"/>
      <c r="L3" s="5"/>
      <c r="M3" s="5"/>
    </row>
    <row r="4" spans="1:15" ht="15" customHeight="1" x14ac:dyDescent="0.25">
      <c r="A4" s="6"/>
      <c r="B4" s="6"/>
      <c r="C4" s="6"/>
      <c r="D4" s="6"/>
      <c r="E4" s="7"/>
      <c r="F4" s="7"/>
      <c r="G4" s="7"/>
      <c r="H4" s="7"/>
      <c r="I4" s="7"/>
      <c r="J4" s="7"/>
      <c r="K4" s="7"/>
      <c r="L4" s="7"/>
      <c r="M4" s="7"/>
    </row>
    <row r="5" spans="1:15" ht="24.95" customHeight="1" x14ac:dyDescent="0.25">
      <c r="A5" s="10" t="s">
        <v>80</v>
      </c>
      <c r="B5" s="10"/>
      <c r="C5" s="10"/>
      <c r="D5" s="10"/>
      <c r="E5" s="10"/>
      <c r="F5" s="10"/>
      <c r="G5" s="10"/>
      <c r="H5" s="10"/>
      <c r="I5" s="10"/>
      <c r="J5" s="10"/>
      <c r="K5" s="304"/>
      <c r="L5" s="304"/>
      <c r="M5" s="304"/>
    </row>
    <row r="6" spans="1:15" ht="15" customHeight="1" x14ac:dyDescent="0.25">
      <c r="A6" s="9"/>
      <c r="B6" s="9"/>
      <c r="C6" s="9"/>
      <c r="D6" s="9"/>
      <c r="E6" s="9"/>
      <c r="F6" s="9"/>
      <c r="G6" s="9"/>
      <c r="H6" s="9"/>
      <c r="I6" s="9"/>
      <c r="J6" s="9"/>
      <c r="K6" s="9"/>
      <c r="L6" s="204"/>
      <c r="M6" s="204"/>
      <c r="N6" s="164"/>
    </row>
    <row r="7" spans="1:15" s="3" customFormat="1" ht="24.95" customHeight="1" x14ac:dyDescent="0.25">
      <c r="A7" s="79"/>
      <c r="B7" s="305" t="s">
        <v>81</v>
      </c>
      <c r="C7" s="278"/>
      <c r="D7" s="203">
        <v>31</v>
      </c>
      <c r="E7" s="203">
        <v>32</v>
      </c>
      <c r="F7" s="203">
        <v>33</v>
      </c>
      <c r="G7" s="203">
        <v>41</v>
      </c>
      <c r="H7" s="203">
        <v>51</v>
      </c>
      <c r="I7" s="203">
        <v>52</v>
      </c>
      <c r="J7" s="203">
        <v>53</v>
      </c>
      <c r="K7" s="277" t="s">
        <v>54</v>
      </c>
      <c r="L7" s="306"/>
      <c r="M7" s="278"/>
      <c r="N7" s="165"/>
    </row>
    <row r="8" spans="1:15" ht="24.95" customHeight="1" x14ac:dyDescent="0.25">
      <c r="A8" s="80"/>
      <c r="B8" s="97" t="s">
        <v>82</v>
      </c>
      <c r="C8" s="202" t="s">
        <v>83</v>
      </c>
      <c r="D8" s="133" t="s">
        <v>63</v>
      </c>
      <c r="E8" s="133" t="s">
        <v>63</v>
      </c>
      <c r="F8" s="133" t="s">
        <v>63</v>
      </c>
      <c r="G8" s="133" t="s">
        <v>63</v>
      </c>
      <c r="H8" s="133" t="s">
        <v>63</v>
      </c>
      <c r="I8" s="133" t="s">
        <v>63</v>
      </c>
      <c r="J8" s="133" t="s">
        <v>63</v>
      </c>
      <c r="K8" s="302" t="s">
        <v>63</v>
      </c>
      <c r="L8" s="280"/>
      <c r="M8" s="81" t="s">
        <v>84</v>
      </c>
    </row>
    <row r="9" spans="1:15" ht="24.95" customHeight="1" x14ac:dyDescent="0.25">
      <c r="A9" s="80"/>
      <c r="B9" s="83" t="s">
        <v>85</v>
      </c>
      <c r="C9" s="82" t="s">
        <v>86</v>
      </c>
      <c r="D9" s="83" t="s">
        <v>56</v>
      </c>
      <c r="E9" s="83" t="s">
        <v>56</v>
      </c>
      <c r="F9" s="83" t="s">
        <v>56</v>
      </c>
      <c r="G9" s="83" t="s">
        <v>56</v>
      </c>
      <c r="H9" s="83" t="s">
        <v>56</v>
      </c>
      <c r="I9" s="83" t="s">
        <v>56</v>
      </c>
      <c r="J9" s="83" t="s">
        <v>56</v>
      </c>
      <c r="K9" s="136" t="s">
        <v>61</v>
      </c>
      <c r="L9" s="83" t="s">
        <v>56</v>
      </c>
      <c r="M9" s="84" t="s">
        <v>20</v>
      </c>
    </row>
    <row r="10" spans="1:15" ht="24.95" customHeight="1" x14ac:dyDescent="0.25">
      <c r="A10" s="114" t="s">
        <v>65</v>
      </c>
      <c r="B10" s="115"/>
      <c r="C10" s="101" t="str">
        <f>IF(B10="","0",VLOOKUP(B10,Übersicht!$A$10:$B$16,2,FALSE))</f>
        <v>0</v>
      </c>
      <c r="D10" s="116"/>
      <c r="E10" s="116"/>
      <c r="F10" s="185"/>
      <c r="G10" s="116"/>
      <c r="H10" s="116"/>
      <c r="I10" s="116"/>
      <c r="J10" s="116"/>
      <c r="K10" s="161" t="str">
        <f>IF(L$19&lt;&gt;0,L10/L$19*100,"")</f>
        <v/>
      </c>
      <c r="L10" s="85">
        <f t="shared" ref="L10:L18" si="0">SUM(D10:J10)</f>
        <v>0</v>
      </c>
      <c r="M10" s="102">
        <f t="shared" ref="M10:M18" si="1">MROUND((L10*C10),0.05)</f>
        <v>0</v>
      </c>
    </row>
    <row r="11" spans="1:15" ht="24.95" customHeight="1" x14ac:dyDescent="0.25">
      <c r="A11" s="128" t="s">
        <v>66</v>
      </c>
      <c r="B11" s="153"/>
      <c r="C11" s="154" t="str">
        <f>IF(B11="","0",VLOOKUP(B11,Übersicht!$A$10:$B$16,2,FALSE))</f>
        <v>0</v>
      </c>
      <c r="D11" s="186"/>
      <c r="E11" s="186"/>
      <c r="F11" s="187"/>
      <c r="G11" s="129"/>
      <c r="H11" s="129"/>
      <c r="I11" s="129"/>
      <c r="J11" s="129"/>
      <c r="K11" s="155" t="str">
        <f>IF(L$19&lt;&gt;0,L11/L$19*100,"")</f>
        <v/>
      </c>
      <c r="L11" s="190">
        <f t="shared" si="0"/>
        <v>0</v>
      </c>
      <c r="M11" s="152">
        <f t="shared" si="1"/>
        <v>0</v>
      </c>
    </row>
    <row r="12" spans="1:15" ht="24.95" customHeight="1" x14ac:dyDescent="0.25">
      <c r="A12" s="296" t="s">
        <v>87</v>
      </c>
      <c r="B12" s="100" t="s">
        <v>17</v>
      </c>
      <c r="C12" s="101">
        <f>IF(B12="","0",VLOOKUP(B12,Übersicht!$A$10:$B$16,2,FALSE))</f>
        <v>0</v>
      </c>
      <c r="D12" s="98"/>
      <c r="E12" s="98"/>
      <c r="F12" s="98"/>
      <c r="G12" s="98"/>
      <c r="H12" s="98"/>
      <c r="I12" s="98"/>
      <c r="J12" s="98"/>
      <c r="K12" s="138" t="str">
        <f>IF(L19&lt;&gt;0,L12/$L19*100,"")</f>
        <v/>
      </c>
      <c r="L12" s="191">
        <f t="shared" si="0"/>
        <v>0</v>
      </c>
      <c r="M12" s="102">
        <f t="shared" si="1"/>
        <v>0</v>
      </c>
    </row>
    <row r="13" spans="1:15" ht="24.95" customHeight="1" x14ac:dyDescent="0.25">
      <c r="A13" s="296"/>
      <c r="B13" s="103" t="s">
        <v>21</v>
      </c>
      <c r="C13" s="87">
        <f>IF(B13="","0",VLOOKUP(B13,Übersicht!$A$10:$B$16,2,FALSE))</f>
        <v>0</v>
      </c>
      <c r="D13" s="99"/>
      <c r="E13" s="99"/>
      <c r="F13" s="99"/>
      <c r="G13" s="99"/>
      <c r="H13" s="99"/>
      <c r="I13" s="99"/>
      <c r="J13" s="99"/>
      <c r="K13" s="145" t="str">
        <f>IF(L19&lt;&gt;0,L13/$L19*100,"")</f>
        <v/>
      </c>
      <c r="L13" s="192">
        <f t="shared" si="0"/>
        <v>0</v>
      </c>
      <c r="M13" s="90">
        <f t="shared" si="1"/>
        <v>0</v>
      </c>
    </row>
    <row r="14" spans="1:15" ht="24.95" customHeight="1" x14ac:dyDescent="0.25">
      <c r="A14" s="296"/>
      <c r="B14" s="103" t="s">
        <v>24</v>
      </c>
      <c r="C14" s="87">
        <f>IF(B14="","0",VLOOKUP(B14,Übersicht!$A$10:$B$16,2,FALSE))</f>
        <v>0</v>
      </c>
      <c r="D14" s="99"/>
      <c r="E14" s="99"/>
      <c r="F14" s="99"/>
      <c r="G14" s="99"/>
      <c r="H14" s="99"/>
      <c r="I14" s="99"/>
      <c r="J14" s="99"/>
      <c r="K14" s="145" t="str">
        <f>IF(L19&lt;&gt;0,L14/$L19*100,"")</f>
        <v/>
      </c>
      <c r="L14" s="192">
        <f t="shared" si="0"/>
        <v>0</v>
      </c>
      <c r="M14" s="90">
        <f t="shared" si="1"/>
        <v>0</v>
      </c>
    </row>
    <row r="15" spans="1:15" ht="24.95" customHeight="1" x14ac:dyDescent="0.25">
      <c r="A15" s="296"/>
      <c r="B15" s="103" t="s">
        <v>26</v>
      </c>
      <c r="C15" s="87">
        <f>IF(B15="","0",VLOOKUP(B15,Übersicht!$A$10:$B$16,2,FALSE))</f>
        <v>0</v>
      </c>
      <c r="D15" s="99"/>
      <c r="E15" s="99"/>
      <c r="F15" s="99"/>
      <c r="G15" s="99"/>
      <c r="H15" s="99"/>
      <c r="I15" s="99"/>
      <c r="J15" s="99"/>
      <c r="K15" s="145" t="str">
        <f>IF(L19&lt;&gt;0,L15/$L19*100,"")</f>
        <v/>
      </c>
      <c r="L15" s="192">
        <f t="shared" si="0"/>
        <v>0</v>
      </c>
      <c r="M15" s="86">
        <f t="shared" si="1"/>
        <v>0</v>
      </c>
    </row>
    <row r="16" spans="1:15" ht="24.95" customHeight="1" x14ac:dyDescent="0.25">
      <c r="A16" s="296"/>
      <c r="B16" s="103" t="s">
        <v>29</v>
      </c>
      <c r="C16" s="87">
        <f>IF(B16="","0",VLOOKUP(B16,Übersicht!$A$10:$B$16,2,FALSE))</f>
        <v>0</v>
      </c>
      <c r="D16" s="99"/>
      <c r="E16" s="99"/>
      <c r="F16" s="99"/>
      <c r="G16" s="99"/>
      <c r="H16" s="99"/>
      <c r="I16" s="99"/>
      <c r="J16" s="99"/>
      <c r="K16" s="145" t="str">
        <f>IF(L19&lt;&gt;0,L16/$L19*100,"")</f>
        <v/>
      </c>
      <c r="L16" s="192">
        <f t="shared" si="0"/>
        <v>0</v>
      </c>
      <c r="M16" s="86">
        <f t="shared" si="1"/>
        <v>0</v>
      </c>
    </row>
    <row r="17" spans="1:14" ht="24.95" customHeight="1" x14ac:dyDescent="0.25">
      <c r="A17" s="296"/>
      <c r="B17" s="103" t="s">
        <v>31</v>
      </c>
      <c r="C17" s="87">
        <f>IF(B17="","0",VLOOKUP(B17,Übersicht!$A$10:$B$16,2,FALSE))</f>
        <v>0</v>
      </c>
      <c r="D17" s="99"/>
      <c r="E17" s="99"/>
      <c r="F17" s="99"/>
      <c r="G17" s="99"/>
      <c r="H17" s="99"/>
      <c r="I17" s="99"/>
      <c r="J17" s="99"/>
      <c r="K17" s="145" t="str">
        <f>IF(L19&lt;&gt;0,L17/$L19*100,"")</f>
        <v/>
      </c>
      <c r="L17" s="192">
        <f t="shared" si="0"/>
        <v>0</v>
      </c>
      <c r="M17" s="86">
        <f t="shared" si="1"/>
        <v>0</v>
      </c>
    </row>
    <row r="18" spans="1:14" ht="24.95" customHeight="1" x14ac:dyDescent="0.25">
      <c r="A18" s="296"/>
      <c r="B18" s="104" t="s">
        <v>33</v>
      </c>
      <c r="C18" s="91">
        <f>IF(B18="","0",VLOOKUP(B18,Übersicht!$A$10:$B$16,2,FALSE))</f>
        <v>0</v>
      </c>
      <c r="D18" s="105"/>
      <c r="E18" s="105"/>
      <c r="F18" s="105"/>
      <c r="G18" s="105"/>
      <c r="H18" s="105"/>
      <c r="I18" s="105"/>
      <c r="J18" s="105"/>
      <c r="K18" s="139" t="str">
        <f>IF(L19&lt;&gt;0,L18/$L19*100,"")</f>
        <v/>
      </c>
      <c r="L18" s="193">
        <f t="shared" si="0"/>
        <v>0</v>
      </c>
      <c r="M18" s="106">
        <f t="shared" si="1"/>
        <v>0</v>
      </c>
    </row>
    <row r="19" spans="1:14" ht="24.95" customHeight="1" x14ac:dyDescent="0.25">
      <c r="A19" s="107"/>
      <c r="B19" s="297" t="s">
        <v>88</v>
      </c>
      <c r="C19" s="298"/>
      <c r="D19" s="108">
        <f t="shared" ref="D19:J19" si="2">SUM(D10:D18)</f>
        <v>0</v>
      </c>
      <c r="E19" s="108">
        <f t="shared" si="2"/>
        <v>0</v>
      </c>
      <c r="F19" s="108">
        <f t="shared" si="2"/>
        <v>0</v>
      </c>
      <c r="G19" s="108">
        <f t="shared" si="2"/>
        <v>0</v>
      </c>
      <c r="H19" s="108">
        <f t="shared" si="2"/>
        <v>0</v>
      </c>
      <c r="I19" s="108">
        <f t="shared" si="2"/>
        <v>0</v>
      </c>
      <c r="J19" s="108">
        <f t="shared" si="2"/>
        <v>0</v>
      </c>
      <c r="K19" s="156"/>
      <c r="L19" s="108">
        <f>SUM(L10:L18)</f>
        <v>0</v>
      </c>
      <c r="M19" s="109">
        <f>SUM(M10:M18)</f>
        <v>0</v>
      </c>
    </row>
    <row r="20" spans="1:14" ht="24.95" customHeight="1" x14ac:dyDescent="0.25">
      <c r="A20" s="110"/>
      <c r="B20" s="297" t="s">
        <v>84</v>
      </c>
      <c r="C20" s="298"/>
      <c r="D20" s="135">
        <f t="shared" ref="D20:J20" si="3">MROUND(SUMPRODUCT($C10:$C18,D10:D18),0.05)</f>
        <v>0</v>
      </c>
      <c r="E20" s="135">
        <f t="shared" si="3"/>
        <v>0</v>
      </c>
      <c r="F20" s="135">
        <f t="shared" si="3"/>
        <v>0</v>
      </c>
      <c r="G20" s="135">
        <f t="shared" si="3"/>
        <v>0</v>
      </c>
      <c r="H20" s="135">
        <f t="shared" si="3"/>
        <v>0</v>
      </c>
      <c r="I20" s="135">
        <f t="shared" si="3"/>
        <v>0</v>
      </c>
      <c r="J20" s="135">
        <f t="shared" si="3"/>
        <v>0</v>
      </c>
      <c r="K20" s="299">
        <f>SUM(D20:J20)</f>
        <v>0</v>
      </c>
      <c r="L20" s="300"/>
      <c r="M20" s="111"/>
    </row>
    <row r="21" spans="1:14" ht="24.95" customHeight="1" x14ac:dyDescent="0.25">
      <c r="A21" s="157" t="s">
        <v>89</v>
      </c>
      <c r="B21" s="158"/>
      <c r="C21" s="159" t="str">
        <f>IF(L19=0,"0",M19/L19)</f>
        <v>0</v>
      </c>
      <c r="D21" s="159"/>
      <c r="E21" s="77"/>
      <c r="F21" s="37"/>
      <c r="G21" s="301"/>
      <c r="H21" s="301"/>
      <c r="I21" s="301"/>
      <c r="J21" s="160"/>
      <c r="M21" s="37"/>
      <c r="N21" s="37"/>
    </row>
    <row r="22" spans="1:14" ht="24.95" customHeight="1" x14ac:dyDescent="0.25">
      <c r="A22" s="293" t="s">
        <v>90</v>
      </c>
      <c r="B22" s="294"/>
      <c r="C22" s="295"/>
      <c r="D22" s="180">
        <v>800</v>
      </c>
      <c r="E22" s="180">
        <v>450</v>
      </c>
      <c r="F22" s="180">
        <v>900</v>
      </c>
      <c r="G22" s="180">
        <v>450</v>
      </c>
      <c r="H22" s="180">
        <v>1400</v>
      </c>
      <c r="I22" s="180">
        <v>1950</v>
      </c>
      <c r="J22" s="180">
        <v>250</v>
      </c>
    </row>
    <row r="23" spans="1:14" ht="24.95" customHeight="1" x14ac:dyDescent="0.25">
      <c r="D23" s="166" t="str">
        <f>IF(D19=0,"",IF(D19&lt;D22,"⚠",""))</f>
        <v/>
      </c>
      <c r="E23" s="166" t="str">
        <f t="shared" ref="E23:J23" si="4">IF(E19=0,"",IF(E19&lt;E22,"⚠",""))</f>
        <v/>
      </c>
      <c r="F23" s="166" t="str">
        <f t="shared" si="4"/>
        <v/>
      </c>
      <c r="G23" s="166" t="str">
        <f t="shared" si="4"/>
        <v/>
      </c>
      <c r="H23" s="166" t="str">
        <f t="shared" si="4"/>
        <v/>
      </c>
      <c r="I23" s="166" t="str">
        <f t="shared" si="4"/>
        <v/>
      </c>
      <c r="J23" s="166" t="str">
        <f t="shared" si="4"/>
        <v/>
      </c>
    </row>
  </sheetData>
  <sheetProtection algorithmName="SHA-512" hashValue="EJt4SllwLIpysv12OjJWy9pnzMquekYJHRsquYAbl+neC/AksqztnSLu3nB7YflR+FhZjM+k95gI2acFDvxKMA==" saltValue="eJ/SZSQ/7m6+wJHvKeThzg==" spinCount="100000" sheet="1" selectLockedCells="1"/>
  <mergeCells count="11">
    <mergeCell ref="K8:L8"/>
    <mergeCell ref="H1:M1"/>
    <mergeCell ref="K5:M5"/>
    <mergeCell ref="B7:C7"/>
    <mergeCell ref="K7:M7"/>
    <mergeCell ref="A22:C22"/>
    <mergeCell ref="A12:A18"/>
    <mergeCell ref="B19:C19"/>
    <mergeCell ref="B20:C20"/>
    <mergeCell ref="K20:L20"/>
    <mergeCell ref="G21:I21"/>
  </mergeCells>
  <conditionalFormatting sqref="F2:G2">
    <cfRule type="cellIs" dxfId="27" priority="2" operator="equal">
      <formula>0</formula>
    </cfRule>
  </conditionalFormatting>
  <conditionalFormatting sqref="E2">
    <cfRule type="cellIs" dxfId="26" priority="1" operator="equal">
      <formula>0</formula>
    </cfRule>
  </conditionalFormatting>
  <dataValidations count="1">
    <dataValidation type="list" allowBlank="1" showInputMessage="1" showErrorMessage="1" sqref="B10:B11" xr:uid="{00000000-0002-0000-0800-000000000000}">
      <formula1>Kategorie</formula1>
    </dataValidation>
  </dataValidations>
  <pageMargins left="0.7" right="0.7" top="0.78740157499999996" bottom="0.78740157499999996" header="0.3" footer="0.3"/>
  <pageSetup paperSize="9" scale="83" orientation="landscape" r:id="rId1"/>
  <headerFooter>
    <oddHeader>&amp;L&amp;"Arial,Fett"&amp;8IMS Infrastruktur
&amp;"Arial,Standard"Prozess Güter Dienstleistungen und Projekte beschaffen
Seite &amp;P/&amp;N</oddHeader>
    <oddFooter>&amp;R&amp;"Arial,Standard"&amp;8© SBB • IMS Infrastruktur&amp;L&amp;1#&amp;"Arial"&amp;7&amp;K000000C2 – Internal</oddFooter>
  </headerFooter>
  <ignoredErrors>
    <ignoredError sqref="L11:L18"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5">
    <tabColor theme="3" tint="0.79998168889431442"/>
    <pageSetUpPr fitToPage="1"/>
  </sheetPr>
  <dimension ref="A1:O22"/>
  <sheetViews>
    <sheetView view="pageBreakPreview" zoomScaleNormal="80" zoomScaleSheetLayoutView="100" zoomScalePageLayoutView="115" workbookViewId="0">
      <selection activeCell="D11" sqref="D11"/>
    </sheetView>
  </sheetViews>
  <sheetFormatPr baseColWidth="10" defaultColWidth="9.140625" defaultRowHeight="24.95" customHeight="1" x14ac:dyDescent="0.25"/>
  <cols>
    <col min="1" max="1" width="21.5703125" style="1" customWidth="1"/>
    <col min="2" max="2" width="5.42578125" style="1" customWidth="1"/>
    <col min="3" max="3" width="11.42578125" style="1" customWidth="1"/>
    <col min="4" max="10" width="11.85546875" style="1" customWidth="1"/>
    <col min="11" max="11" width="6.42578125" style="1" customWidth="1"/>
    <col min="12" max="12" width="11.42578125" style="1" customWidth="1"/>
    <col min="13" max="13" width="17.140625" style="1" customWidth="1"/>
    <col min="14" max="14" width="16.85546875" style="1" customWidth="1"/>
    <col min="15" max="28" width="9" style="1" customWidth="1"/>
    <col min="29" max="30" width="9.140625" style="1"/>
    <col min="31" max="45" width="9" style="1" customWidth="1"/>
    <col min="46" max="16384" width="9.140625" style="1"/>
  </cols>
  <sheetData>
    <row r="1" spans="1:15" ht="24.95" customHeight="1" x14ac:dyDescent="0.25">
      <c r="A1" s="2" t="s">
        <v>8</v>
      </c>
      <c r="B1" s="2"/>
      <c r="C1" s="2"/>
      <c r="D1" s="2"/>
      <c r="E1" s="208"/>
      <c r="F1" s="208"/>
      <c r="G1" s="208"/>
      <c r="H1" s="303" t="s">
        <v>78</v>
      </c>
      <c r="I1" s="303"/>
      <c r="J1" s="303"/>
      <c r="K1" s="303"/>
      <c r="L1" s="303"/>
      <c r="M1" s="303"/>
      <c r="O1" s="217"/>
    </row>
    <row r="2" spans="1:15" ht="15" customHeight="1" x14ac:dyDescent="0.25">
      <c r="E2" s="8"/>
      <c r="F2" s="8"/>
      <c r="G2" s="8"/>
    </row>
    <row r="3" spans="1:15" ht="24.95" customHeight="1" x14ac:dyDescent="0.25">
      <c r="A3" s="4" t="s">
        <v>79</v>
      </c>
      <c r="B3" s="147"/>
      <c r="C3" s="147"/>
      <c r="D3" s="147"/>
      <c r="E3" s="5"/>
      <c r="F3" s="5"/>
      <c r="G3" s="5"/>
      <c r="H3" s="5"/>
      <c r="I3" s="5"/>
      <c r="J3" s="5"/>
      <c r="K3" s="5"/>
      <c r="L3" s="5"/>
      <c r="M3" s="5"/>
    </row>
    <row r="4" spans="1:15" ht="15" customHeight="1" x14ac:dyDescent="0.25">
      <c r="A4" s="6"/>
      <c r="B4" s="6"/>
      <c r="C4" s="6"/>
      <c r="D4" s="6"/>
      <c r="E4" s="7"/>
      <c r="F4" s="7"/>
      <c r="G4" s="7"/>
      <c r="H4" s="7"/>
      <c r="I4" s="7"/>
      <c r="J4" s="7"/>
      <c r="K4" s="7"/>
      <c r="L4" s="7"/>
      <c r="M4" s="7"/>
    </row>
    <row r="5" spans="1:15" ht="24.95" customHeight="1" x14ac:dyDescent="0.25">
      <c r="A5" s="10" t="s">
        <v>58</v>
      </c>
      <c r="B5" s="10"/>
      <c r="C5" s="10"/>
      <c r="D5" s="10"/>
      <c r="E5" s="10"/>
      <c r="F5" s="10"/>
      <c r="G5" s="10"/>
      <c r="H5" s="10"/>
      <c r="I5" s="10"/>
      <c r="J5" s="10"/>
      <c r="K5" s="304"/>
      <c r="L5" s="304"/>
      <c r="M5" s="304"/>
    </row>
    <row r="6" spans="1:15" ht="15" customHeight="1" x14ac:dyDescent="0.25">
      <c r="A6" s="9"/>
      <c r="B6" s="9"/>
      <c r="C6" s="9"/>
      <c r="D6" s="9"/>
      <c r="E6" s="9"/>
      <c r="F6" s="9"/>
      <c r="G6" s="9"/>
      <c r="H6" s="9"/>
      <c r="I6" s="9"/>
      <c r="J6" s="9"/>
      <c r="K6" s="9"/>
      <c r="L6" s="204"/>
      <c r="M6" s="204"/>
      <c r="N6" s="164"/>
    </row>
    <row r="7" spans="1:15" s="3" customFormat="1" ht="24.95" customHeight="1" x14ac:dyDescent="0.25">
      <c r="A7" s="79"/>
      <c r="B7" s="305" t="s">
        <v>81</v>
      </c>
      <c r="C7" s="278"/>
      <c r="D7" s="168" t="s">
        <v>91</v>
      </c>
      <c r="E7" s="168" t="s">
        <v>92</v>
      </c>
      <c r="F7" s="168" t="s">
        <v>93</v>
      </c>
      <c r="G7" s="168" t="s">
        <v>94</v>
      </c>
      <c r="H7" s="168" t="s">
        <v>95</v>
      </c>
      <c r="I7" s="168" t="s">
        <v>96</v>
      </c>
      <c r="J7" s="168" t="s">
        <v>97</v>
      </c>
      <c r="K7" s="277" t="s">
        <v>54</v>
      </c>
      <c r="L7" s="306"/>
      <c r="M7" s="278"/>
      <c r="N7" s="165"/>
    </row>
    <row r="8" spans="1:15" ht="24.95" customHeight="1" x14ac:dyDescent="0.25">
      <c r="A8" s="80"/>
      <c r="B8" s="97" t="s">
        <v>82</v>
      </c>
      <c r="C8" s="202" t="s">
        <v>83</v>
      </c>
      <c r="D8" s="133" t="s">
        <v>63</v>
      </c>
      <c r="E8" s="133" t="s">
        <v>63</v>
      </c>
      <c r="F8" s="133" t="s">
        <v>63</v>
      </c>
      <c r="G8" s="133" t="s">
        <v>63</v>
      </c>
      <c r="H8" s="133" t="s">
        <v>63</v>
      </c>
      <c r="I8" s="133" t="s">
        <v>63</v>
      </c>
      <c r="J8" s="133" t="s">
        <v>63</v>
      </c>
      <c r="K8" s="302" t="s">
        <v>63</v>
      </c>
      <c r="L8" s="280"/>
      <c r="M8" s="81" t="s">
        <v>84</v>
      </c>
    </row>
    <row r="9" spans="1:15" ht="24.95" customHeight="1" x14ac:dyDescent="0.25">
      <c r="A9" s="80"/>
      <c r="B9" s="83" t="s">
        <v>85</v>
      </c>
      <c r="C9" s="82" t="s">
        <v>86</v>
      </c>
      <c r="D9" s="83" t="s">
        <v>56</v>
      </c>
      <c r="E9" s="83" t="s">
        <v>56</v>
      </c>
      <c r="F9" s="83" t="s">
        <v>56</v>
      </c>
      <c r="G9" s="83" t="s">
        <v>56</v>
      </c>
      <c r="H9" s="83" t="s">
        <v>56</v>
      </c>
      <c r="I9" s="83" t="s">
        <v>56</v>
      </c>
      <c r="J9" s="83" t="s">
        <v>56</v>
      </c>
      <c r="K9" s="136" t="s">
        <v>61</v>
      </c>
      <c r="L9" s="83" t="s">
        <v>56</v>
      </c>
      <c r="M9" s="84" t="s">
        <v>20</v>
      </c>
    </row>
    <row r="10" spans="1:15" ht="24.95" customHeight="1" x14ac:dyDescent="0.25">
      <c r="A10" s="148" t="s">
        <v>98</v>
      </c>
      <c r="B10" s="149"/>
      <c r="C10" s="150" t="str">
        <f>IF(B10="","0",VLOOKUP(B10,Übersicht!$A$10:$B$16,2,FALSE))</f>
        <v>0</v>
      </c>
      <c r="D10" s="98"/>
      <c r="E10" s="98"/>
      <c r="F10" s="98"/>
      <c r="G10" s="98"/>
      <c r="H10" s="98"/>
      <c r="I10" s="98"/>
      <c r="J10" s="98"/>
      <c r="K10" s="151" t="str">
        <f>IF(L$18&lt;&gt;0,L10/L$18*100,"")</f>
        <v/>
      </c>
      <c r="L10" s="194">
        <f t="shared" ref="L10:L17" si="0">SUM(D10:J10)</f>
        <v>0</v>
      </c>
      <c r="M10" s="152">
        <f t="shared" ref="M10:M17" si="1">MROUND((L10*C10),0.05)</f>
        <v>0</v>
      </c>
    </row>
    <row r="11" spans="1:15" ht="24.95" customHeight="1" x14ac:dyDescent="0.25">
      <c r="A11" s="296" t="s">
        <v>87</v>
      </c>
      <c r="B11" s="100" t="s">
        <v>17</v>
      </c>
      <c r="C11" s="101">
        <f>IF(B11="","0",VLOOKUP(B11,Übersicht!$A$10:$B$16,2,FALSE))</f>
        <v>0</v>
      </c>
      <c r="D11" s="98"/>
      <c r="E11" s="98"/>
      <c r="F11" s="98"/>
      <c r="G11" s="98"/>
      <c r="H11" s="98"/>
      <c r="I11" s="98"/>
      <c r="J11" s="98"/>
      <c r="K11" s="138" t="str">
        <f>IF(L18&lt;&gt;0,L11/$L18*100,"")</f>
        <v/>
      </c>
      <c r="L11" s="190">
        <f t="shared" si="0"/>
        <v>0</v>
      </c>
      <c r="M11" s="102">
        <f t="shared" si="1"/>
        <v>0</v>
      </c>
    </row>
    <row r="12" spans="1:15" ht="24.95" customHeight="1" x14ac:dyDescent="0.25">
      <c r="A12" s="296"/>
      <c r="B12" s="103" t="s">
        <v>21</v>
      </c>
      <c r="C12" s="87">
        <f>IF(B12="","0",VLOOKUP(B12,Übersicht!$A$10:$B$16,2,FALSE))</f>
        <v>0</v>
      </c>
      <c r="D12" s="99"/>
      <c r="E12" s="99"/>
      <c r="F12" s="99"/>
      <c r="G12" s="99"/>
      <c r="H12" s="99"/>
      <c r="I12" s="99"/>
      <c r="J12" s="99"/>
      <c r="K12" s="145" t="str">
        <f>IF(L18&lt;&gt;0,L12/$L18*100,"")</f>
        <v/>
      </c>
      <c r="L12" s="192">
        <f t="shared" si="0"/>
        <v>0</v>
      </c>
      <c r="M12" s="90">
        <f t="shared" si="1"/>
        <v>0</v>
      </c>
    </row>
    <row r="13" spans="1:15" ht="24.95" customHeight="1" x14ac:dyDescent="0.25">
      <c r="A13" s="296"/>
      <c r="B13" s="103" t="s">
        <v>24</v>
      </c>
      <c r="C13" s="87">
        <f>IF(B13="","0",VLOOKUP(B13,Übersicht!$A$10:$B$16,2,FALSE))</f>
        <v>0</v>
      </c>
      <c r="D13" s="99"/>
      <c r="E13" s="99"/>
      <c r="F13" s="99"/>
      <c r="G13" s="99"/>
      <c r="H13" s="99"/>
      <c r="I13" s="99"/>
      <c r="J13" s="99"/>
      <c r="K13" s="145" t="str">
        <f>IF(L18&lt;&gt;0,L13/$L18*100,"")</f>
        <v/>
      </c>
      <c r="L13" s="192">
        <f t="shared" si="0"/>
        <v>0</v>
      </c>
      <c r="M13" s="90">
        <f t="shared" si="1"/>
        <v>0</v>
      </c>
    </row>
    <row r="14" spans="1:15" ht="24.95" customHeight="1" x14ac:dyDescent="0.25">
      <c r="A14" s="296"/>
      <c r="B14" s="103" t="s">
        <v>26</v>
      </c>
      <c r="C14" s="87">
        <f>IF(B14="","0",VLOOKUP(B14,Übersicht!$A$10:$B$16,2,FALSE))</f>
        <v>0</v>
      </c>
      <c r="D14" s="99"/>
      <c r="E14" s="99"/>
      <c r="F14" s="99"/>
      <c r="G14" s="99"/>
      <c r="H14" s="99"/>
      <c r="I14" s="99"/>
      <c r="J14" s="99"/>
      <c r="K14" s="145" t="str">
        <f>IF(L18&lt;&gt;0,L14/$L18*100,"")</f>
        <v/>
      </c>
      <c r="L14" s="192">
        <f t="shared" si="0"/>
        <v>0</v>
      </c>
      <c r="M14" s="86">
        <f t="shared" si="1"/>
        <v>0</v>
      </c>
    </row>
    <row r="15" spans="1:15" ht="24.95" customHeight="1" x14ac:dyDescent="0.25">
      <c r="A15" s="296"/>
      <c r="B15" s="103" t="s">
        <v>29</v>
      </c>
      <c r="C15" s="87">
        <f>IF(B15="","0",VLOOKUP(B15,Übersicht!$A$10:$B$16,2,FALSE))</f>
        <v>0</v>
      </c>
      <c r="D15" s="99"/>
      <c r="E15" s="99"/>
      <c r="F15" s="99"/>
      <c r="G15" s="99"/>
      <c r="H15" s="99"/>
      <c r="I15" s="99"/>
      <c r="J15" s="99"/>
      <c r="K15" s="145" t="str">
        <f>IF(L18&lt;&gt;0,L15/$L18*100,"")</f>
        <v/>
      </c>
      <c r="L15" s="192">
        <f t="shared" si="0"/>
        <v>0</v>
      </c>
      <c r="M15" s="86">
        <f t="shared" si="1"/>
        <v>0</v>
      </c>
    </row>
    <row r="16" spans="1:15" ht="24.95" customHeight="1" x14ac:dyDescent="0.25">
      <c r="A16" s="296"/>
      <c r="B16" s="103" t="s">
        <v>31</v>
      </c>
      <c r="C16" s="87">
        <f>IF(B16="","0",VLOOKUP(B16,Übersicht!$A$10:$B$16,2,FALSE))</f>
        <v>0</v>
      </c>
      <c r="D16" s="99"/>
      <c r="E16" s="99"/>
      <c r="F16" s="99"/>
      <c r="G16" s="99"/>
      <c r="H16" s="99"/>
      <c r="I16" s="99"/>
      <c r="J16" s="99"/>
      <c r="K16" s="145" t="str">
        <f>IF(L18&lt;&gt;0,L16/$L18*100,"")</f>
        <v/>
      </c>
      <c r="L16" s="192">
        <f t="shared" si="0"/>
        <v>0</v>
      </c>
      <c r="M16" s="86">
        <f t="shared" si="1"/>
        <v>0</v>
      </c>
    </row>
    <row r="17" spans="1:14" ht="24.95" customHeight="1" x14ac:dyDescent="0.25">
      <c r="A17" s="296"/>
      <c r="B17" s="104" t="s">
        <v>33</v>
      </c>
      <c r="C17" s="91">
        <f>IF(B17="","0",VLOOKUP(B17,Übersicht!$A$10:$B$16,2,FALSE))</f>
        <v>0</v>
      </c>
      <c r="D17" s="105"/>
      <c r="E17" s="105"/>
      <c r="F17" s="105"/>
      <c r="G17" s="105"/>
      <c r="H17" s="105"/>
      <c r="I17" s="105"/>
      <c r="J17" s="105"/>
      <c r="K17" s="139" t="str">
        <f>IF(L18&lt;&gt;0,L17/$L18*100,"")</f>
        <v/>
      </c>
      <c r="L17" s="193">
        <f t="shared" si="0"/>
        <v>0</v>
      </c>
      <c r="M17" s="106">
        <f t="shared" si="1"/>
        <v>0</v>
      </c>
    </row>
    <row r="18" spans="1:14" ht="24.95" customHeight="1" x14ac:dyDescent="0.25">
      <c r="A18" s="107"/>
      <c r="B18" s="297" t="s">
        <v>88</v>
      </c>
      <c r="C18" s="298"/>
      <c r="D18" s="108">
        <f t="shared" ref="D18:J18" si="2">SUM(D10:D17)</f>
        <v>0</v>
      </c>
      <c r="E18" s="108">
        <f t="shared" si="2"/>
        <v>0</v>
      </c>
      <c r="F18" s="108">
        <f t="shared" si="2"/>
        <v>0</v>
      </c>
      <c r="G18" s="108">
        <f t="shared" si="2"/>
        <v>0</v>
      </c>
      <c r="H18" s="108">
        <f t="shared" si="2"/>
        <v>0</v>
      </c>
      <c r="I18" s="108">
        <f t="shared" si="2"/>
        <v>0</v>
      </c>
      <c r="J18" s="108">
        <f t="shared" si="2"/>
        <v>0</v>
      </c>
      <c r="K18" s="156"/>
      <c r="L18" s="108">
        <f>SUM(L10:L17)</f>
        <v>0</v>
      </c>
      <c r="M18" s="109">
        <f>SUM(M10:M17)</f>
        <v>0</v>
      </c>
    </row>
    <row r="19" spans="1:14" ht="24.95" customHeight="1" x14ac:dyDescent="0.25">
      <c r="A19" s="110"/>
      <c r="B19" s="297" t="s">
        <v>84</v>
      </c>
      <c r="C19" s="298"/>
      <c r="D19" s="135">
        <f t="shared" ref="D19:J19" si="3">MROUND(SUMPRODUCT($C10:$C17,D10:D17),0.05)</f>
        <v>0</v>
      </c>
      <c r="E19" s="135">
        <f t="shared" si="3"/>
        <v>0</v>
      </c>
      <c r="F19" s="135">
        <f t="shared" si="3"/>
        <v>0</v>
      </c>
      <c r="G19" s="135">
        <f t="shared" si="3"/>
        <v>0</v>
      </c>
      <c r="H19" s="135">
        <f t="shared" si="3"/>
        <v>0</v>
      </c>
      <c r="I19" s="135">
        <f t="shared" si="3"/>
        <v>0</v>
      </c>
      <c r="J19" s="135">
        <f t="shared" si="3"/>
        <v>0</v>
      </c>
      <c r="K19" s="299">
        <f>SUM(D19:J19)</f>
        <v>0</v>
      </c>
      <c r="L19" s="300"/>
      <c r="M19" s="111"/>
    </row>
    <row r="20" spans="1:14" ht="24.95" customHeight="1" x14ac:dyDescent="0.25">
      <c r="A20" s="157" t="s">
        <v>89</v>
      </c>
      <c r="B20" s="158"/>
      <c r="C20" s="159" t="str">
        <f>IF(L18=0,"0",M18/L18)</f>
        <v>0</v>
      </c>
      <c r="D20" s="159"/>
      <c r="E20" s="77"/>
      <c r="F20" s="37"/>
      <c r="G20" s="301"/>
      <c r="H20" s="301"/>
      <c r="I20" s="301"/>
      <c r="J20" s="160"/>
      <c r="M20" s="37"/>
      <c r="N20" s="37"/>
    </row>
    <row r="21" spans="1:14" ht="24.95" customHeight="1" x14ac:dyDescent="0.25">
      <c r="A21" s="293" t="s">
        <v>90</v>
      </c>
      <c r="B21" s="294"/>
      <c r="C21" s="295"/>
      <c r="D21" s="180">
        <v>200</v>
      </c>
      <c r="E21" s="180">
        <v>200</v>
      </c>
      <c r="F21" s="180">
        <v>100</v>
      </c>
      <c r="G21" s="180">
        <v>50</v>
      </c>
      <c r="H21" s="180">
        <v>100</v>
      </c>
      <c r="I21" s="180">
        <v>300</v>
      </c>
      <c r="J21" s="180">
        <v>50</v>
      </c>
    </row>
    <row r="22" spans="1:14" ht="24.95" customHeight="1" x14ac:dyDescent="0.25">
      <c r="D22" s="166" t="str">
        <f>IF(D18=0,"",IF(D18&lt;D21,"⚠",""))</f>
        <v/>
      </c>
      <c r="E22" s="166" t="str">
        <f t="shared" ref="E22:J22" si="4">IF(E18=0,"",IF(E18&lt;E21,"⚠",""))</f>
        <v/>
      </c>
      <c r="F22" s="166" t="str">
        <f t="shared" si="4"/>
        <v/>
      </c>
      <c r="G22" s="166" t="str">
        <f t="shared" si="4"/>
        <v/>
      </c>
      <c r="H22" s="166" t="str">
        <f t="shared" si="4"/>
        <v/>
      </c>
      <c r="I22" s="166" t="str">
        <f t="shared" si="4"/>
        <v/>
      </c>
      <c r="J22" s="166" t="str">
        <f t="shared" si="4"/>
        <v/>
      </c>
    </row>
  </sheetData>
  <sheetProtection algorithmName="SHA-512" hashValue="zjqDG/qugypxBdQd5P1nF7KrrAJ9jxHzdhJKK4x1phjRkTKnSrLnyCmwMucihR0FVYoBr9sbp0VTVIdUaEqcHA==" saltValue="0YtI7UdYXRtgGFfqiau5Xw==" spinCount="100000" sheet="1" objects="1" scenarios="1" selectLockedCells="1"/>
  <mergeCells count="11">
    <mergeCell ref="K8:L8"/>
    <mergeCell ref="H1:M1"/>
    <mergeCell ref="K5:M5"/>
    <mergeCell ref="B7:C7"/>
    <mergeCell ref="K7:M7"/>
    <mergeCell ref="A21:C21"/>
    <mergeCell ref="A11:A17"/>
    <mergeCell ref="B18:C18"/>
    <mergeCell ref="B19:C19"/>
    <mergeCell ref="K19:L19"/>
    <mergeCell ref="G20:I20"/>
  </mergeCells>
  <conditionalFormatting sqref="F2:G2">
    <cfRule type="cellIs" dxfId="25" priority="2" operator="equal">
      <formula>0</formula>
    </cfRule>
  </conditionalFormatting>
  <conditionalFormatting sqref="E2">
    <cfRule type="cellIs" dxfId="24" priority="1" operator="equal">
      <formula>0</formula>
    </cfRule>
  </conditionalFormatting>
  <dataValidations disablePrompts="1" count="1">
    <dataValidation type="list" allowBlank="1" showInputMessage="1" showErrorMessage="1" sqref="B10" xr:uid="{00000000-0002-0000-0900-000000000000}">
      <formula1>Kategorie</formula1>
    </dataValidation>
  </dataValidations>
  <pageMargins left="0.7" right="0.7" top="0.78740157499999996" bottom="0.78740157499999996" header="0.3" footer="0.3"/>
  <pageSetup paperSize="9" scale="83" orientation="landscape" r:id="rId1"/>
  <headerFooter>
    <oddHeader>&amp;L&amp;"Arial,Fett"&amp;8IMS Infrastruktur
&amp;"Arial,Standard"Prozess Güter Dienstleistungen und Projekte beschaffen
Seite &amp;P/&amp;N</oddHeader>
    <oddFooter>&amp;R&amp;"Arial,Standard"&amp;8© SBB • IMS Infrastruktur&amp;L&amp;1#&amp;"Arial"&amp;7&amp;K000000C2 – Internal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80CC8-76BA-4312-BBEF-C77E068128A5}">
  <sheetPr>
    <tabColor theme="3" tint="0.79998168889431442"/>
    <pageSetUpPr fitToPage="1"/>
  </sheetPr>
  <dimension ref="A1:O23"/>
  <sheetViews>
    <sheetView view="pageBreakPreview" zoomScaleNormal="80" zoomScaleSheetLayoutView="100" workbookViewId="0">
      <selection activeCell="G14" sqref="G14"/>
    </sheetView>
  </sheetViews>
  <sheetFormatPr baseColWidth="10" defaultColWidth="9.140625" defaultRowHeight="15" x14ac:dyDescent="0.25"/>
  <cols>
    <col min="1" max="1" width="21.5703125" style="1" customWidth="1"/>
    <col min="2" max="2" width="5.42578125" style="1" customWidth="1"/>
    <col min="3" max="3" width="11.42578125" style="1" customWidth="1"/>
    <col min="4" max="10" width="11.85546875" style="1" customWidth="1"/>
    <col min="11" max="11" width="6.42578125" style="1" customWidth="1"/>
    <col min="12" max="12" width="11.42578125" style="1" customWidth="1"/>
    <col min="13" max="13" width="17.140625" style="1" customWidth="1"/>
    <col min="14" max="14" width="16.85546875" style="1" customWidth="1"/>
    <col min="15" max="28" width="9" style="1" customWidth="1"/>
    <col min="29" max="30" width="9.140625" style="1"/>
    <col min="31" max="45" width="9" style="1" customWidth="1"/>
    <col min="46" max="16384" width="9.140625" style="1"/>
  </cols>
  <sheetData>
    <row r="1" spans="1:15" ht="24.95" customHeight="1" x14ac:dyDescent="0.25">
      <c r="A1" s="2" t="s">
        <v>8</v>
      </c>
      <c r="B1" s="2"/>
      <c r="C1" s="2"/>
      <c r="D1" s="2"/>
      <c r="E1" s="208"/>
      <c r="F1" s="208"/>
      <c r="G1" s="208"/>
      <c r="H1" s="303" t="s">
        <v>78</v>
      </c>
      <c r="I1" s="303"/>
      <c r="J1" s="303"/>
      <c r="K1" s="303"/>
      <c r="L1" s="303"/>
      <c r="M1" s="303"/>
      <c r="O1" s="217"/>
    </row>
    <row r="2" spans="1:15" ht="15" customHeight="1" x14ac:dyDescent="0.25">
      <c r="E2" s="8"/>
      <c r="F2" s="8"/>
      <c r="G2" s="8"/>
    </row>
    <row r="3" spans="1:15" ht="24.95" customHeight="1" x14ac:dyDescent="0.25">
      <c r="A3" s="4" t="s">
        <v>79</v>
      </c>
      <c r="B3" s="147"/>
      <c r="C3" s="147"/>
      <c r="D3" s="147"/>
      <c r="E3" s="5"/>
      <c r="F3" s="5"/>
      <c r="G3" s="5"/>
      <c r="H3" s="5"/>
      <c r="I3" s="5"/>
      <c r="J3" s="5"/>
      <c r="K3" s="5"/>
      <c r="L3" s="5"/>
      <c r="M3" s="5"/>
    </row>
    <row r="4" spans="1:15" ht="15" customHeight="1" x14ac:dyDescent="0.25">
      <c r="A4" s="6"/>
      <c r="B4" s="6"/>
      <c r="C4" s="6"/>
      <c r="D4" s="6"/>
      <c r="E4" s="7"/>
      <c r="F4" s="7"/>
      <c r="G4" s="7"/>
      <c r="H4" s="7"/>
      <c r="I4" s="7"/>
      <c r="J4" s="7"/>
      <c r="K4" s="7"/>
      <c r="L4" s="7"/>
      <c r="M4" s="7"/>
    </row>
    <row r="5" spans="1:15" ht="24.95" customHeight="1" x14ac:dyDescent="0.25">
      <c r="A5" s="10" t="s">
        <v>105</v>
      </c>
      <c r="B5" s="10"/>
      <c r="C5" s="10"/>
      <c r="D5" s="10"/>
      <c r="E5" s="10"/>
      <c r="F5" s="10"/>
      <c r="G5" s="10"/>
      <c r="H5" s="10"/>
      <c r="I5" s="10"/>
      <c r="J5" s="10"/>
      <c r="K5" s="304"/>
      <c r="L5" s="304"/>
      <c r="M5" s="304"/>
    </row>
    <row r="6" spans="1:15" ht="15" customHeight="1" x14ac:dyDescent="0.25">
      <c r="A6" s="9"/>
      <c r="B6" s="9"/>
      <c r="C6" s="9"/>
      <c r="D6" s="9"/>
      <c r="E6" s="9"/>
      <c r="F6" s="9"/>
      <c r="G6" s="9"/>
      <c r="H6" s="9"/>
      <c r="I6" s="9"/>
      <c r="J6" s="9"/>
      <c r="K6" s="9"/>
      <c r="L6" s="204"/>
      <c r="M6" s="204"/>
      <c r="N6" s="164"/>
    </row>
    <row r="7" spans="1:15" s="3" customFormat="1" ht="24.95" customHeight="1" x14ac:dyDescent="0.25">
      <c r="A7" s="79"/>
      <c r="B7" s="305" t="s">
        <v>81</v>
      </c>
      <c r="C7" s="278"/>
      <c r="D7" s="168" t="s">
        <v>91</v>
      </c>
      <c r="E7" s="168" t="s">
        <v>92</v>
      </c>
      <c r="F7" s="168" t="s">
        <v>93</v>
      </c>
      <c r="G7" s="168" t="s">
        <v>94</v>
      </c>
      <c r="H7" s="168" t="s">
        <v>95</v>
      </c>
      <c r="I7" s="168" t="s">
        <v>96</v>
      </c>
      <c r="J7" s="168" t="s">
        <v>97</v>
      </c>
      <c r="K7" s="277" t="s">
        <v>54</v>
      </c>
      <c r="L7" s="306"/>
      <c r="M7" s="278"/>
      <c r="N7" s="165"/>
    </row>
    <row r="8" spans="1:15" ht="24.95" customHeight="1" x14ac:dyDescent="0.25">
      <c r="A8" s="80"/>
      <c r="B8" s="97" t="s">
        <v>82</v>
      </c>
      <c r="C8" s="202" t="s">
        <v>83</v>
      </c>
      <c r="D8" s="133" t="s">
        <v>63</v>
      </c>
      <c r="E8" s="133" t="s">
        <v>63</v>
      </c>
      <c r="F8" s="133" t="s">
        <v>63</v>
      </c>
      <c r="G8" s="133" t="s">
        <v>63</v>
      </c>
      <c r="H8" s="133" t="s">
        <v>63</v>
      </c>
      <c r="I8" s="133" t="s">
        <v>63</v>
      </c>
      <c r="J8" s="133" t="s">
        <v>63</v>
      </c>
      <c r="K8" s="302" t="s">
        <v>63</v>
      </c>
      <c r="L8" s="280"/>
      <c r="M8" s="81" t="s">
        <v>84</v>
      </c>
    </row>
    <row r="9" spans="1:15" ht="24.95" customHeight="1" x14ac:dyDescent="0.25">
      <c r="A9" s="80"/>
      <c r="B9" s="83" t="s">
        <v>85</v>
      </c>
      <c r="C9" s="82" t="s">
        <v>86</v>
      </c>
      <c r="D9" s="83" t="s">
        <v>56</v>
      </c>
      <c r="E9" s="83" t="s">
        <v>56</v>
      </c>
      <c r="F9" s="83" t="s">
        <v>56</v>
      </c>
      <c r="G9" s="83" t="s">
        <v>56</v>
      </c>
      <c r="H9" s="83" t="s">
        <v>56</v>
      </c>
      <c r="I9" s="83" t="s">
        <v>56</v>
      </c>
      <c r="J9" s="83" t="s">
        <v>56</v>
      </c>
      <c r="K9" s="136" t="s">
        <v>61</v>
      </c>
      <c r="L9" s="83" t="s">
        <v>56</v>
      </c>
      <c r="M9" s="84" t="s">
        <v>20</v>
      </c>
    </row>
    <row r="10" spans="1:15" ht="24.95" customHeight="1" x14ac:dyDescent="0.25">
      <c r="A10" s="148" t="s">
        <v>74</v>
      </c>
      <c r="B10" s="149"/>
      <c r="C10" s="150" t="str">
        <f>IF(B10="","0",VLOOKUP(B10,Übersicht!$A$10:$B$16,2,FALSE))</f>
        <v>0</v>
      </c>
      <c r="D10" s="98"/>
      <c r="E10" s="98"/>
      <c r="F10" s="98"/>
      <c r="G10" s="98"/>
      <c r="H10" s="98"/>
      <c r="I10" s="98"/>
      <c r="J10" s="98"/>
      <c r="K10" s="151" t="str">
        <f>IF(L$20&lt;&gt;0,L10/L$20*100,"")</f>
        <v/>
      </c>
      <c r="L10" s="195">
        <f t="shared" ref="L10:L11" si="0">SUM(D10:J10)</f>
        <v>0</v>
      </c>
      <c r="M10" s="170">
        <f t="shared" ref="M10:M19" si="1">MROUND((L10*C10),0.05)</f>
        <v>0</v>
      </c>
    </row>
    <row r="11" spans="1:15" ht="24.95" customHeight="1" x14ac:dyDescent="0.25">
      <c r="A11" s="176" t="s">
        <v>75</v>
      </c>
      <c r="B11" s="177"/>
      <c r="C11" s="87" t="str">
        <f>IF(B11="","0",VLOOKUP(B11,Übersicht!$A$10:$B$16,2,FALSE))</f>
        <v>0</v>
      </c>
      <c r="D11" s="99"/>
      <c r="E11" s="99"/>
      <c r="F11" s="99"/>
      <c r="G11" s="99"/>
      <c r="H11" s="99"/>
      <c r="I11" s="99"/>
      <c r="J11" s="99"/>
      <c r="K11" s="178" t="str">
        <f>IF(L$20&lt;&gt;0,L11/L$20*100,"")</f>
        <v/>
      </c>
      <c r="L11" s="196">
        <f t="shared" si="0"/>
        <v>0</v>
      </c>
      <c r="M11" s="90">
        <f t="shared" si="1"/>
        <v>0</v>
      </c>
    </row>
    <row r="12" spans="1:15" ht="24.95" customHeight="1" x14ac:dyDescent="0.25">
      <c r="A12" s="171" t="s">
        <v>76</v>
      </c>
      <c r="B12" s="172"/>
      <c r="C12" s="173" t="str">
        <f>IF(B12="","0",VLOOKUP(B12,Übersicht!$A$10:$B$16,2,FALSE))</f>
        <v>0</v>
      </c>
      <c r="D12" s="174"/>
      <c r="E12" s="174"/>
      <c r="F12" s="174"/>
      <c r="G12" s="174"/>
      <c r="H12" s="174"/>
      <c r="I12" s="174"/>
      <c r="J12" s="174"/>
      <c r="K12" s="175" t="str">
        <f>IF(L$20&lt;&gt;0,L12/L$20*100,"")</f>
        <v/>
      </c>
      <c r="L12" s="197">
        <f t="shared" ref="L12:L19" si="2">SUM(D12:J12)</f>
        <v>0</v>
      </c>
      <c r="M12" s="152">
        <f t="shared" si="1"/>
        <v>0</v>
      </c>
    </row>
    <row r="13" spans="1:15" ht="24.95" customHeight="1" x14ac:dyDescent="0.25">
      <c r="A13" s="296" t="s">
        <v>87</v>
      </c>
      <c r="B13" s="100" t="s">
        <v>17</v>
      </c>
      <c r="C13" s="101">
        <f>IF(B13="","0",VLOOKUP(B13,Übersicht!$A$10:$B$16,2,FALSE))</f>
        <v>0</v>
      </c>
      <c r="D13" s="98"/>
      <c r="E13" s="98"/>
      <c r="F13" s="98"/>
      <c r="G13" s="98"/>
      <c r="H13" s="98"/>
      <c r="I13" s="98"/>
      <c r="J13" s="98"/>
      <c r="K13" s="138" t="str">
        <f>IF(L20&lt;&gt;0,L13/$L20*100,"")</f>
        <v/>
      </c>
      <c r="L13" s="190">
        <f t="shared" si="2"/>
        <v>0</v>
      </c>
      <c r="M13" s="102">
        <f t="shared" si="1"/>
        <v>0</v>
      </c>
    </row>
    <row r="14" spans="1:15" ht="24.95" customHeight="1" x14ac:dyDescent="0.25">
      <c r="A14" s="296"/>
      <c r="B14" s="103" t="s">
        <v>21</v>
      </c>
      <c r="C14" s="87">
        <f>IF(B14="","0",VLOOKUP(B14,Übersicht!$A$10:$B$16,2,FALSE))</f>
        <v>0</v>
      </c>
      <c r="D14" s="99"/>
      <c r="E14" s="99"/>
      <c r="F14" s="99"/>
      <c r="G14" s="99"/>
      <c r="H14" s="99"/>
      <c r="I14" s="99"/>
      <c r="J14" s="99"/>
      <c r="K14" s="145" t="str">
        <f>IF(L20&lt;&gt;0,L14/$L20*100,"")</f>
        <v/>
      </c>
      <c r="L14" s="192">
        <f t="shared" si="2"/>
        <v>0</v>
      </c>
      <c r="M14" s="90">
        <f t="shared" si="1"/>
        <v>0</v>
      </c>
    </row>
    <row r="15" spans="1:15" ht="24.95" customHeight="1" x14ac:dyDescent="0.25">
      <c r="A15" s="296"/>
      <c r="B15" s="103" t="s">
        <v>24</v>
      </c>
      <c r="C15" s="87">
        <f>IF(B15="","0",VLOOKUP(B15,Übersicht!$A$10:$B$16,2,FALSE))</f>
        <v>0</v>
      </c>
      <c r="D15" s="99"/>
      <c r="E15" s="99"/>
      <c r="F15" s="99"/>
      <c r="G15" s="99"/>
      <c r="H15" s="99"/>
      <c r="I15" s="99"/>
      <c r="J15" s="99"/>
      <c r="K15" s="145" t="str">
        <f>IF(L20&lt;&gt;0,L15/$L20*100,"")</f>
        <v/>
      </c>
      <c r="L15" s="192">
        <f t="shared" si="2"/>
        <v>0</v>
      </c>
      <c r="M15" s="90">
        <f t="shared" si="1"/>
        <v>0</v>
      </c>
    </row>
    <row r="16" spans="1:15" ht="24.95" customHeight="1" x14ac:dyDescent="0.25">
      <c r="A16" s="296"/>
      <c r="B16" s="103" t="s">
        <v>26</v>
      </c>
      <c r="C16" s="87">
        <f>IF(B16="","0",VLOOKUP(B16,Übersicht!$A$10:$B$16,2,FALSE))</f>
        <v>0</v>
      </c>
      <c r="D16" s="99"/>
      <c r="E16" s="99"/>
      <c r="F16" s="99"/>
      <c r="G16" s="99"/>
      <c r="H16" s="99"/>
      <c r="I16" s="99"/>
      <c r="J16" s="99"/>
      <c r="K16" s="145" t="str">
        <f>IF(L20&lt;&gt;0,L16/$L20*100,"")</f>
        <v/>
      </c>
      <c r="L16" s="192">
        <f t="shared" si="2"/>
        <v>0</v>
      </c>
      <c r="M16" s="86">
        <f t="shared" si="1"/>
        <v>0</v>
      </c>
    </row>
    <row r="17" spans="1:14" ht="24.95" customHeight="1" x14ac:dyDescent="0.25">
      <c r="A17" s="296"/>
      <c r="B17" s="103" t="s">
        <v>29</v>
      </c>
      <c r="C17" s="87">
        <f>IF(B17="","0",VLOOKUP(B17,Übersicht!$A$10:$B$16,2,FALSE))</f>
        <v>0</v>
      </c>
      <c r="D17" s="99"/>
      <c r="E17" s="99"/>
      <c r="F17" s="99"/>
      <c r="G17" s="99"/>
      <c r="H17" s="99"/>
      <c r="I17" s="99"/>
      <c r="J17" s="99"/>
      <c r="K17" s="145" t="str">
        <f>IF(L20&lt;&gt;0,L17/$L20*100,"")</f>
        <v/>
      </c>
      <c r="L17" s="192">
        <f t="shared" si="2"/>
        <v>0</v>
      </c>
      <c r="M17" s="86">
        <f t="shared" si="1"/>
        <v>0</v>
      </c>
    </row>
    <row r="18" spans="1:14" ht="24.95" customHeight="1" x14ac:dyDescent="0.25">
      <c r="A18" s="296"/>
      <c r="B18" s="103" t="s">
        <v>31</v>
      </c>
      <c r="C18" s="87">
        <f>IF(B18="","0",VLOOKUP(B18,Übersicht!$A$10:$B$16,2,FALSE))</f>
        <v>0</v>
      </c>
      <c r="D18" s="99"/>
      <c r="E18" s="99"/>
      <c r="F18" s="99"/>
      <c r="G18" s="99"/>
      <c r="H18" s="99"/>
      <c r="I18" s="99"/>
      <c r="J18" s="99"/>
      <c r="K18" s="145" t="str">
        <f>IF(L20&lt;&gt;0,L18/$L20*100,"")</f>
        <v/>
      </c>
      <c r="L18" s="192">
        <f t="shared" si="2"/>
        <v>0</v>
      </c>
      <c r="M18" s="86">
        <f t="shared" si="1"/>
        <v>0</v>
      </c>
    </row>
    <row r="19" spans="1:14" ht="24.95" customHeight="1" x14ac:dyDescent="0.25">
      <c r="A19" s="296"/>
      <c r="B19" s="104" t="s">
        <v>33</v>
      </c>
      <c r="C19" s="91">
        <f>IF(B19="","0",VLOOKUP(B19,Übersicht!$A$10:$B$16,2,FALSE))</f>
        <v>0</v>
      </c>
      <c r="D19" s="105"/>
      <c r="E19" s="105"/>
      <c r="F19" s="105"/>
      <c r="G19" s="105"/>
      <c r="H19" s="105"/>
      <c r="I19" s="105"/>
      <c r="J19" s="105"/>
      <c r="K19" s="139" t="str">
        <f>IF(L20&lt;&gt;0,L19/$L20*100,"")</f>
        <v/>
      </c>
      <c r="L19" s="193">
        <f t="shared" si="2"/>
        <v>0</v>
      </c>
      <c r="M19" s="106">
        <f t="shared" si="1"/>
        <v>0</v>
      </c>
    </row>
    <row r="20" spans="1:14" ht="24.95" customHeight="1" x14ac:dyDescent="0.25">
      <c r="A20" s="107"/>
      <c r="B20" s="297" t="s">
        <v>88</v>
      </c>
      <c r="C20" s="298"/>
      <c r="D20" s="108">
        <f>SUM(D10:D19)</f>
        <v>0</v>
      </c>
      <c r="E20" s="108">
        <f>SUM(E10:E19)</f>
        <v>0</v>
      </c>
      <c r="F20" s="108">
        <f>SUM(F10:F19)</f>
        <v>0</v>
      </c>
      <c r="G20" s="108">
        <f>SUM(G10:G19)</f>
        <v>0</v>
      </c>
      <c r="H20" s="108">
        <f t="shared" ref="H20:I20" si="3">SUM(H10:H19)</f>
        <v>0</v>
      </c>
      <c r="I20" s="108">
        <f t="shared" si="3"/>
        <v>0</v>
      </c>
      <c r="J20" s="108">
        <f>SUM(J10:J19)</f>
        <v>0</v>
      </c>
      <c r="K20" s="156"/>
      <c r="L20" s="108">
        <f>SUM(L10:L19)</f>
        <v>0</v>
      </c>
      <c r="M20" s="109">
        <f>SUM(M10:M19)</f>
        <v>0</v>
      </c>
    </row>
    <row r="21" spans="1:14" ht="24.95" customHeight="1" x14ac:dyDescent="0.25">
      <c r="A21" s="110"/>
      <c r="B21" s="297" t="s">
        <v>84</v>
      </c>
      <c r="C21" s="298"/>
      <c r="D21" s="135">
        <f t="shared" ref="D21:J21" si="4">MROUND(SUMPRODUCT($C10:$C19,D10:D19),0.05)</f>
        <v>0</v>
      </c>
      <c r="E21" s="135">
        <f t="shared" si="4"/>
        <v>0</v>
      </c>
      <c r="F21" s="135">
        <f t="shared" si="4"/>
        <v>0</v>
      </c>
      <c r="G21" s="135">
        <f t="shared" si="4"/>
        <v>0</v>
      </c>
      <c r="H21" s="135">
        <f t="shared" si="4"/>
        <v>0</v>
      </c>
      <c r="I21" s="135">
        <f t="shared" si="4"/>
        <v>0</v>
      </c>
      <c r="J21" s="135">
        <f t="shared" si="4"/>
        <v>0</v>
      </c>
      <c r="K21" s="299">
        <f>SUM(D21:J21)</f>
        <v>0</v>
      </c>
      <c r="L21" s="300"/>
      <c r="M21" s="111"/>
    </row>
    <row r="22" spans="1:14" ht="24.95" customHeight="1" x14ac:dyDescent="0.25">
      <c r="A22" s="157" t="s">
        <v>89</v>
      </c>
      <c r="B22" s="158"/>
      <c r="C22" s="159" t="str">
        <f>IF(L20=0,"0",M20/L20)</f>
        <v>0</v>
      </c>
      <c r="D22" s="159"/>
      <c r="E22" s="162"/>
      <c r="F22" s="163"/>
      <c r="J22" s="160"/>
      <c r="K22" s="158"/>
      <c r="L22" s="158"/>
      <c r="M22" s="163"/>
      <c r="N22" s="163"/>
    </row>
    <row r="23" spans="1:14" ht="24.95" customHeight="1" x14ac:dyDescent="0.25">
      <c r="A23" s="293" t="s">
        <v>90</v>
      </c>
      <c r="B23" s="294"/>
      <c r="C23" s="295"/>
      <c r="D23" s="180">
        <v>500</v>
      </c>
      <c r="E23" s="180">
        <v>290</v>
      </c>
      <c r="F23" s="180">
        <v>570</v>
      </c>
      <c r="G23" s="180">
        <v>290</v>
      </c>
      <c r="H23" s="180">
        <v>890</v>
      </c>
      <c r="I23" s="180">
        <v>1250</v>
      </c>
      <c r="J23" s="180">
        <v>150</v>
      </c>
    </row>
  </sheetData>
  <sheetProtection algorithmName="SHA-512" hashValue="X/0/o4P1GtLmoTXd79hrXZR2vz5WKTy4EhAUc45tN1HksCSvEQvt+6yZ3A/QyTR8M8uSnwqGWn7GcGTeUH/wZw==" saltValue="R6s9pXZ0vwRk7kQ+ibE06g==" spinCount="100000" sheet="1" objects="1" scenarios="1"/>
  <mergeCells count="10">
    <mergeCell ref="B20:C20"/>
    <mergeCell ref="B21:C21"/>
    <mergeCell ref="K21:L21"/>
    <mergeCell ref="A23:C23"/>
    <mergeCell ref="H1:M1"/>
    <mergeCell ref="K5:M5"/>
    <mergeCell ref="B7:C7"/>
    <mergeCell ref="K7:M7"/>
    <mergeCell ref="K8:L8"/>
    <mergeCell ref="A13:A19"/>
  </mergeCells>
  <conditionalFormatting sqref="F2:G2">
    <cfRule type="cellIs" dxfId="23" priority="2" operator="equal">
      <formula>0</formula>
    </cfRule>
  </conditionalFormatting>
  <conditionalFormatting sqref="E2">
    <cfRule type="cellIs" dxfId="22" priority="1" operator="equal">
      <formula>0</formula>
    </cfRule>
  </conditionalFormatting>
  <dataValidations disablePrompts="1" count="1">
    <dataValidation type="list" allowBlank="1" showInputMessage="1" showErrorMessage="1" sqref="B10:B12" xr:uid="{66724D41-0FB3-41E7-9401-37D410029B32}">
      <formula1>Kategorie</formula1>
    </dataValidation>
  </dataValidations>
  <pageMargins left="0.7" right="0.7" top="0.78740157499999996" bottom="0.78740157499999996" header="0.3" footer="0.3"/>
  <pageSetup paperSize="9" scale="83" orientation="landscape" r:id="rId1"/>
  <headerFooter>
    <oddHeader>&amp;L&amp;"Arial,Fett"&amp;8IMS Infrastruktur&amp;"Arial,Standard"
Prozess Güter Dienstleistungen und Projekte beschaffen
Seite &amp;P/&amp;N</oddHeader>
    <oddFooter>&amp;R&amp;"Arial,Standard"&amp;8© SBB • IMS Infrastruktur&amp;L&amp;1#&amp;"Arial"&amp;7&amp;K000000C2 – Internal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5435C-DC47-4255-B479-ADCDF1CBF8CE}">
  <sheetPr>
    <tabColor theme="3" tint="0.79998168889431442"/>
    <pageSetUpPr fitToPage="1"/>
  </sheetPr>
  <dimension ref="A1:O24"/>
  <sheetViews>
    <sheetView view="pageBreakPreview" zoomScaleNormal="80" zoomScaleSheetLayoutView="100" workbookViewId="0">
      <selection activeCell="B11" sqref="B11"/>
    </sheetView>
  </sheetViews>
  <sheetFormatPr baseColWidth="10" defaultColWidth="9.140625" defaultRowHeight="15" x14ac:dyDescent="0.25"/>
  <cols>
    <col min="1" max="1" width="21.5703125" style="1" customWidth="1"/>
    <col min="2" max="2" width="5.42578125" style="1" customWidth="1"/>
    <col min="3" max="3" width="11.42578125" style="1" customWidth="1"/>
    <col min="4" max="10" width="11.85546875" style="1" customWidth="1"/>
    <col min="11" max="11" width="6.42578125" style="1" customWidth="1"/>
    <col min="12" max="12" width="11.42578125" style="1" customWidth="1"/>
    <col min="13" max="13" width="17.140625" style="1" customWidth="1"/>
    <col min="14" max="14" width="16.85546875" style="1" customWidth="1"/>
    <col min="15" max="28" width="9" style="1" customWidth="1"/>
    <col min="29" max="30" width="9.140625" style="1"/>
    <col min="31" max="45" width="9" style="1" customWidth="1"/>
    <col min="46" max="16384" width="9.140625" style="1"/>
  </cols>
  <sheetData>
    <row r="1" spans="1:15" ht="24.95" customHeight="1" x14ac:dyDescent="0.25">
      <c r="A1" s="2" t="s">
        <v>8</v>
      </c>
      <c r="B1" s="2"/>
      <c r="C1" s="2"/>
      <c r="D1" s="2"/>
      <c r="E1" s="208"/>
      <c r="F1" s="208"/>
      <c r="G1" s="208"/>
      <c r="H1" s="303" t="s">
        <v>78</v>
      </c>
      <c r="I1" s="303"/>
      <c r="J1" s="303"/>
      <c r="K1" s="303"/>
      <c r="L1" s="303"/>
      <c r="M1" s="303"/>
      <c r="O1" s="217"/>
    </row>
    <row r="2" spans="1:15" ht="15" customHeight="1" x14ac:dyDescent="0.25">
      <c r="E2" s="8"/>
      <c r="F2" s="8"/>
      <c r="G2" s="8"/>
    </row>
    <row r="3" spans="1:15" ht="24.95" customHeight="1" x14ac:dyDescent="0.25">
      <c r="A3" s="4" t="s">
        <v>79</v>
      </c>
      <c r="B3" s="147"/>
      <c r="C3" s="147"/>
      <c r="D3" s="147"/>
      <c r="E3" s="5"/>
      <c r="F3" s="5"/>
      <c r="G3" s="5"/>
      <c r="H3" s="5"/>
      <c r="I3" s="5"/>
      <c r="J3" s="5"/>
      <c r="K3" s="5"/>
      <c r="L3" s="5"/>
      <c r="M3" s="5"/>
    </row>
    <row r="4" spans="1:15" ht="15" customHeight="1" x14ac:dyDescent="0.25">
      <c r="A4" s="6"/>
      <c r="B4" s="6"/>
      <c r="C4" s="6"/>
      <c r="D4" s="6"/>
      <c r="E4" s="7"/>
      <c r="F4" s="7"/>
      <c r="G4" s="7"/>
      <c r="H4" s="7"/>
      <c r="I4" s="7"/>
      <c r="J4" s="7"/>
      <c r="K4" s="7"/>
      <c r="L4" s="7"/>
      <c r="M4" s="7"/>
    </row>
    <row r="5" spans="1:15" ht="24.95" customHeight="1" x14ac:dyDescent="0.25">
      <c r="A5" s="10" t="s">
        <v>106</v>
      </c>
      <c r="B5" s="10"/>
      <c r="C5" s="10"/>
      <c r="D5" s="10"/>
      <c r="E5" s="10"/>
      <c r="F5" s="10"/>
      <c r="G5" s="10"/>
      <c r="H5" s="10"/>
      <c r="I5" s="10"/>
      <c r="J5" s="10"/>
      <c r="K5" s="304"/>
      <c r="L5" s="304"/>
      <c r="M5" s="304"/>
    </row>
    <row r="6" spans="1:15" ht="15" customHeight="1" x14ac:dyDescent="0.25">
      <c r="A6" s="9"/>
      <c r="B6" s="9"/>
      <c r="C6" s="9"/>
      <c r="D6" s="9"/>
      <c r="E6" s="9"/>
      <c r="F6" s="9"/>
      <c r="G6" s="9"/>
      <c r="H6" s="9"/>
      <c r="I6" s="9"/>
      <c r="J6" s="9"/>
      <c r="K6" s="9"/>
      <c r="L6" s="204"/>
      <c r="M6" s="204"/>
      <c r="N6" s="164"/>
    </row>
    <row r="7" spans="1:15" s="3" customFormat="1" ht="24.95" customHeight="1" x14ac:dyDescent="0.25">
      <c r="A7" s="79"/>
      <c r="B7" s="305" t="s">
        <v>81</v>
      </c>
      <c r="C7" s="278"/>
      <c r="D7" s="168" t="s">
        <v>91</v>
      </c>
      <c r="E7" s="168" t="s">
        <v>92</v>
      </c>
      <c r="F7" s="168" t="s">
        <v>93</v>
      </c>
      <c r="G7" s="168" t="s">
        <v>94</v>
      </c>
      <c r="H7" s="168" t="s">
        <v>95</v>
      </c>
      <c r="I7" s="168" t="s">
        <v>96</v>
      </c>
      <c r="J7" s="168" t="s">
        <v>97</v>
      </c>
      <c r="K7" s="277" t="s">
        <v>54</v>
      </c>
      <c r="L7" s="306"/>
      <c r="M7" s="278"/>
      <c r="N7" s="165"/>
    </row>
    <row r="8" spans="1:15" ht="24.95" customHeight="1" x14ac:dyDescent="0.25">
      <c r="A8" s="80"/>
      <c r="B8" s="97" t="s">
        <v>82</v>
      </c>
      <c r="C8" s="202" t="s">
        <v>83</v>
      </c>
      <c r="D8" s="133" t="s">
        <v>63</v>
      </c>
      <c r="E8" s="133" t="s">
        <v>63</v>
      </c>
      <c r="F8" s="133" t="s">
        <v>63</v>
      </c>
      <c r="G8" s="133" t="s">
        <v>63</v>
      </c>
      <c r="H8" s="133" t="s">
        <v>63</v>
      </c>
      <c r="I8" s="133" t="s">
        <v>63</v>
      </c>
      <c r="J8" s="133" t="s">
        <v>63</v>
      </c>
      <c r="K8" s="302" t="s">
        <v>63</v>
      </c>
      <c r="L8" s="280"/>
      <c r="M8" s="81" t="s">
        <v>84</v>
      </c>
    </row>
    <row r="9" spans="1:15" ht="24.95" customHeight="1" x14ac:dyDescent="0.25">
      <c r="A9" s="80"/>
      <c r="B9" s="83" t="s">
        <v>85</v>
      </c>
      <c r="C9" s="82" t="s">
        <v>86</v>
      </c>
      <c r="D9" s="83" t="s">
        <v>56</v>
      </c>
      <c r="E9" s="83" t="s">
        <v>56</v>
      </c>
      <c r="F9" s="83" t="s">
        <v>56</v>
      </c>
      <c r="G9" s="83" t="s">
        <v>56</v>
      </c>
      <c r="H9" s="83" t="s">
        <v>56</v>
      </c>
      <c r="I9" s="83" t="s">
        <v>56</v>
      </c>
      <c r="J9" s="83" t="s">
        <v>56</v>
      </c>
      <c r="K9" s="136" t="s">
        <v>61</v>
      </c>
      <c r="L9" s="83" t="s">
        <v>56</v>
      </c>
      <c r="M9" s="84" t="s">
        <v>20</v>
      </c>
    </row>
    <row r="10" spans="1:15" ht="24.95" customHeight="1" x14ac:dyDescent="0.25">
      <c r="A10" s="148" t="s">
        <v>74</v>
      </c>
      <c r="B10" s="149"/>
      <c r="C10" s="150" t="str">
        <f>IF(B10="","0",VLOOKUP(B10,Übersicht!$A$10:$B$16,2,FALSE))</f>
        <v>0</v>
      </c>
      <c r="D10" s="98"/>
      <c r="E10" s="98"/>
      <c r="F10" s="98"/>
      <c r="G10" s="98"/>
      <c r="H10" s="98"/>
      <c r="I10" s="98"/>
      <c r="J10" s="98"/>
      <c r="K10" s="151" t="str">
        <f>IF(L$20&lt;&gt;0,L10/L$20*100,"")</f>
        <v/>
      </c>
      <c r="L10" s="195">
        <f t="shared" ref="L10:L11" si="0">SUM(D10:J10)</f>
        <v>0</v>
      </c>
      <c r="M10" s="170">
        <f t="shared" ref="M10:M19" si="1">MROUND((L10*C10),0.05)</f>
        <v>0</v>
      </c>
    </row>
    <row r="11" spans="1:15" ht="24.95" customHeight="1" x14ac:dyDescent="0.25">
      <c r="A11" s="176" t="s">
        <v>75</v>
      </c>
      <c r="B11" s="177"/>
      <c r="C11" s="87" t="str">
        <f>IF(B11="","0",VLOOKUP(B11,Übersicht!$A$10:$B$16,2,FALSE))</f>
        <v>0</v>
      </c>
      <c r="D11" s="99"/>
      <c r="E11" s="99"/>
      <c r="F11" s="99"/>
      <c r="G11" s="99"/>
      <c r="H11" s="99"/>
      <c r="I11" s="99"/>
      <c r="J11" s="99"/>
      <c r="K11" s="178" t="str">
        <f>IF(L$20&lt;&gt;0,L11/L$20*100,"")</f>
        <v/>
      </c>
      <c r="L11" s="196">
        <f t="shared" si="0"/>
        <v>0</v>
      </c>
      <c r="M11" s="90">
        <f t="shared" si="1"/>
        <v>0</v>
      </c>
    </row>
    <row r="12" spans="1:15" ht="24.95" customHeight="1" x14ac:dyDescent="0.25">
      <c r="A12" s="171" t="s">
        <v>76</v>
      </c>
      <c r="B12" s="172"/>
      <c r="C12" s="173" t="str">
        <f>IF(B12="","0",VLOOKUP(B12,Übersicht!$A$10:$B$16,2,FALSE))</f>
        <v>0</v>
      </c>
      <c r="D12" s="174"/>
      <c r="E12" s="174"/>
      <c r="F12" s="174"/>
      <c r="G12" s="174"/>
      <c r="H12" s="174"/>
      <c r="I12" s="174"/>
      <c r="J12" s="174"/>
      <c r="K12" s="175" t="str">
        <f>IF(L$20&lt;&gt;0,L12/L$20*100,"")</f>
        <v/>
      </c>
      <c r="L12" s="197">
        <f t="shared" ref="L12:L19" si="2">SUM(D12:J12)</f>
        <v>0</v>
      </c>
      <c r="M12" s="152">
        <f t="shared" si="1"/>
        <v>0</v>
      </c>
    </row>
    <row r="13" spans="1:15" ht="24.95" customHeight="1" x14ac:dyDescent="0.25">
      <c r="A13" s="296" t="s">
        <v>87</v>
      </c>
      <c r="B13" s="100" t="s">
        <v>17</v>
      </c>
      <c r="C13" s="101">
        <f>IF(B13="","0",VLOOKUP(B13,Übersicht!$A$10:$B$16,2,FALSE))</f>
        <v>0</v>
      </c>
      <c r="D13" s="98"/>
      <c r="E13" s="98"/>
      <c r="F13" s="98"/>
      <c r="G13" s="98"/>
      <c r="H13" s="98"/>
      <c r="I13" s="98"/>
      <c r="J13" s="98"/>
      <c r="K13" s="138" t="str">
        <f>IF(L20&lt;&gt;0,L13/$L20*100,"")</f>
        <v/>
      </c>
      <c r="L13" s="190">
        <f t="shared" si="2"/>
        <v>0</v>
      </c>
      <c r="M13" s="102">
        <f t="shared" si="1"/>
        <v>0</v>
      </c>
    </row>
    <row r="14" spans="1:15" ht="24.95" customHeight="1" x14ac:dyDescent="0.25">
      <c r="A14" s="296"/>
      <c r="B14" s="103" t="s">
        <v>21</v>
      </c>
      <c r="C14" s="87">
        <f>IF(B14="","0",VLOOKUP(B14,Übersicht!$A$10:$B$16,2,FALSE))</f>
        <v>0</v>
      </c>
      <c r="D14" s="99"/>
      <c r="E14" s="99"/>
      <c r="F14" s="99"/>
      <c r="G14" s="99"/>
      <c r="H14" s="99"/>
      <c r="I14" s="99"/>
      <c r="J14" s="99"/>
      <c r="K14" s="145" t="str">
        <f>IF(L20&lt;&gt;0,L14/$L20*100,"")</f>
        <v/>
      </c>
      <c r="L14" s="192">
        <f t="shared" si="2"/>
        <v>0</v>
      </c>
      <c r="M14" s="90">
        <f t="shared" si="1"/>
        <v>0</v>
      </c>
    </row>
    <row r="15" spans="1:15" ht="24.95" customHeight="1" x14ac:dyDescent="0.25">
      <c r="A15" s="296"/>
      <c r="B15" s="103" t="s">
        <v>24</v>
      </c>
      <c r="C15" s="87">
        <f>IF(B15="","0",VLOOKUP(B15,Übersicht!$A$10:$B$16,2,FALSE))</f>
        <v>0</v>
      </c>
      <c r="D15" s="99"/>
      <c r="E15" s="99"/>
      <c r="F15" s="99"/>
      <c r="G15" s="99"/>
      <c r="H15" s="99"/>
      <c r="I15" s="99"/>
      <c r="J15" s="99"/>
      <c r="K15" s="145" t="str">
        <f>IF(L20&lt;&gt;0,L15/$L20*100,"")</f>
        <v/>
      </c>
      <c r="L15" s="192">
        <f t="shared" si="2"/>
        <v>0</v>
      </c>
      <c r="M15" s="90">
        <f t="shared" si="1"/>
        <v>0</v>
      </c>
    </row>
    <row r="16" spans="1:15" ht="24.95" customHeight="1" x14ac:dyDescent="0.25">
      <c r="A16" s="296"/>
      <c r="B16" s="103" t="s">
        <v>26</v>
      </c>
      <c r="C16" s="87">
        <f>IF(B16="","0",VLOOKUP(B16,Übersicht!$A$10:$B$16,2,FALSE))</f>
        <v>0</v>
      </c>
      <c r="D16" s="99"/>
      <c r="E16" s="99"/>
      <c r="F16" s="99"/>
      <c r="G16" s="99"/>
      <c r="H16" s="99"/>
      <c r="I16" s="99"/>
      <c r="J16" s="99"/>
      <c r="K16" s="145" t="str">
        <f>IF(L20&lt;&gt;0,L16/$L20*100,"")</f>
        <v/>
      </c>
      <c r="L16" s="192">
        <f t="shared" si="2"/>
        <v>0</v>
      </c>
      <c r="M16" s="86">
        <f t="shared" si="1"/>
        <v>0</v>
      </c>
    </row>
    <row r="17" spans="1:14" ht="24.95" customHeight="1" x14ac:dyDescent="0.25">
      <c r="A17" s="296"/>
      <c r="B17" s="103" t="s">
        <v>29</v>
      </c>
      <c r="C17" s="87">
        <f>IF(B17="","0",VLOOKUP(B17,Übersicht!$A$10:$B$16,2,FALSE))</f>
        <v>0</v>
      </c>
      <c r="D17" s="99"/>
      <c r="E17" s="99"/>
      <c r="F17" s="99"/>
      <c r="G17" s="99"/>
      <c r="H17" s="99"/>
      <c r="I17" s="99"/>
      <c r="J17" s="99"/>
      <c r="K17" s="145" t="str">
        <f>IF(L20&lt;&gt;0,L17/$L20*100,"")</f>
        <v/>
      </c>
      <c r="L17" s="192">
        <f t="shared" si="2"/>
        <v>0</v>
      </c>
      <c r="M17" s="86">
        <f t="shared" si="1"/>
        <v>0</v>
      </c>
    </row>
    <row r="18" spans="1:14" ht="24.95" customHeight="1" x14ac:dyDescent="0.25">
      <c r="A18" s="296"/>
      <c r="B18" s="103" t="s">
        <v>31</v>
      </c>
      <c r="C18" s="87">
        <f>IF(B18="","0",VLOOKUP(B18,Übersicht!$A$10:$B$16,2,FALSE))</f>
        <v>0</v>
      </c>
      <c r="D18" s="99"/>
      <c r="E18" s="99"/>
      <c r="F18" s="99"/>
      <c r="G18" s="99"/>
      <c r="H18" s="99"/>
      <c r="I18" s="99"/>
      <c r="J18" s="99"/>
      <c r="K18" s="145" t="str">
        <f>IF(L20&lt;&gt;0,L18/$L20*100,"")</f>
        <v/>
      </c>
      <c r="L18" s="192">
        <f t="shared" si="2"/>
        <v>0</v>
      </c>
      <c r="M18" s="86">
        <f t="shared" si="1"/>
        <v>0</v>
      </c>
    </row>
    <row r="19" spans="1:14" ht="24.95" customHeight="1" x14ac:dyDescent="0.25">
      <c r="A19" s="296"/>
      <c r="B19" s="104" t="s">
        <v>33</v>
      </c>
      <c r="C19" s="91">
        <f>IF(B19="","0",VLOOKUP(B19,Übersicht!$A$10:$B$16,2,FALSE))</f>
        <v>0</v>
      </c>
      <c r="D19" s="105"/>
      <c r="E19" s="105"/>
      <c r="F19" s="105"/>
      <c r="G19" s="105"/>
      <c r="H19" s="105"/>
      <c r="I19" s="105"/>
      <c r="J19" s="105"/>
      <c r="K19" s="139" t="str">
        <f>IF(L20&lt;&gt;0,L19/$L20*100,"")</f>
        <v/>
      </c>
      <c r="L19" s="193">
        <f t="shared" si="2"/>
        <v>0</v>
      </c>
      <c r="M19" s="106">
        <f t="shared" si="1"/>
        <v>0</v>
      </c>
    </row>
    <row r="20" spans="1:14" ht="24.95" customHeight="1" x14ac:dyDescent="0.25">
      <c r="A20" s="107"/>
      <c r="B20" s="297" t="s">
        <v>88</v>
      </c>
      <c r="C20" s="298"/>
      <c r="D20" s="108">
        <f>SUM(D10:D19)</f>
        <v>0</v>
      </c>
      <c r="E20" s="108">
        <f>SUM(E10:E19)</f>
        <v>0</v>
      </c>
      <c r="F20" s="108">
        <f>SUM(F10:F19)</f>
        <v>0</v>
      </c>
      <c r="G20" s="108">
        <f>SUM(G10:G19)</f>
        <v>0</v>
      </c>
      <c r="H20" s="108">
        <f t="shared" ref="H20:I20" si="3">SUM(H10:H19)</f>
        <v>0</v>
      </c>
      <c r="I20" s="108">
        <f t="shared" si="3"/>
        <v>0</v>
      </c>
      <c r="J20" s="108">
        <f>SUM(J10:J19)</f>
        <v>0</v>
      </c>
      <c r="K20" s="156"/>
      <c r="L20" s="108">
        <f>SUM(L10:L19)</f>
        <v>0</v>
      </c>
      <c r="M20" s="109">
        <f>SUM(M10:M19)</f>
        <v>0</v>
      </c>
    </row>
    <row r="21" spans="1:14" ht="24.95" customHeight="1" x14ac:dyDescent="0.25">
      <c r="A21" s="110"/>
      <c r="B21" s="297" t="s">
        <v>84</v>
      </c>
      <c r="C21" s="298"/>
      <c r="D21" s="135">
        <f t="shared" ref="D21:J21" si="4">MROUND(SUMPRODUCT($C10:$C19,D10:D19),0.05)</f>
        <v>0</v>
      </c>
      <c r="E21" s="135">
        <f t="shared" si="4"/>
        <v>0</v>
      </c>
      <c r="F21" s="135">
        <f t="shared" si="4"/>
        <v>0</v>
      </c>
      <c r="G21" s="135">
        <f t="shared" si="4"/>
        <v>0</v>
      </c>
      <c r="H21" s="135">
        <f t="shared" si="4"/>
        <v>0</v>
      </c>
      <c r="I21" s="135">
        <f t="shared" si="4"/>
        <v>0</v>
      </c>
      <c r="J21" s="135">
        <f t="shared" si="4"/>
        <v>0</v>
      </c>
      <c r="K21" s="299">
        <f>SUM(D21:J21)</f>
        <v>0</v>
      </c>
      <c r="L21" s="300"/>
      <c r="M21" s="111"/>
    </row>
    <row r="22" spans="1:14" ht="24.95" customHeight="1" x14ac:dyDescent="0.25">
      <c r="A22" s="157" t="s">
        <v>89</v>
      </c>
      <c r="B22" s="158"/>
      <c r="C22" s="159" t="str">
        <f>IF(L20=0,"0",M20/L20)</f>
        <v>0</v>
      </c>
      <c r="D22" s="159"/>
      <c r="E22" s="162"/>
      <c r="F22" s="163"/>
      <c r="J22" s="160"/>
      <c r="K22" s="158"/>
      <c r="L22" s="158"/>
      <c r="M22" s="163"/>
      <c r="N22" s="163"/>
    </row>
    <row r="23" spans="1:14" ht="24.95" customHeight="1" x14ac:dyDescent="0.25">
      <c r="A23" s="293" t="s">
        <v>90</v>
      </c>
      <c r="B23" s="294"/>
      <c r="C23" s="295"/>
      <c r="D23" s="180">
        <v>100</v>
      </c>
      <c r="E23" s="180">
        <v>60</v>
      </c>
      <c r="F23" s="180">
        <v>120</v>
      </c>
      <c r="G23" s="180">
        <v>60</v>
      </c>
      <c r="H23" s="180">
        <v>180</v>
      </c>
      <c r="I23" s="180">
        <v>250</v>
      </c>
      <c r="J23" s="180">
        <v>30</v>
      </c>
    </row>
    <row r="24" spans="1:14" ht="24.95" customHeight="1" x14ac:dyDescent="0.25">
      <c r="D24" s="166" t="str">
        <f>IF(D20=0,"",IF(D20&lt;D23,"⚠",""))</f>
        <v/>
      </c>
      <c r="E24" s="166" t="str">
        <f t="shared" ref="E24:J24" si="5">IF(E20=0,"",IF(E20&lt;E23,"⚠",""))</f>
        <v/>
      </c>
      <c r="F24" s="166" t="str">
        <f t="shared" si="5"/>
        <v/>
      </c>
      <c r="G24" s="166" t="str">
        <f t="shared" si="5"/>
        <v/>
      </c>
      <c r="H24" s="166" t="str">
        <f t="shared" si="5"/>
        <v/>
      </c>
      <c r="I24" s="166" t="str">
        <f t="shared" si="5"/>
        <v/>
      </c>
      <c r="J24" s="166" t="str">
        <f t="shared" si="5"/>
        <v/>
      </c>
    </row>
  </sheetData>
  <sheetProtection algorithmName="SHA-512" hashValue="xA2AOPn3QQWvK9fHyuqo58kxCcGif7oH/dTZSuXCTC03qMjbuvvpj5gOJKYrJ6MBr3JYW65i0nrPZRXN6Fc/Cg==" saltValue="M9pHy3mBrZhLgkb42CQ7EA==" spinCount="100000" sheet="1" objects="1" scenarios="1"/>
  <mergeCells count="10">
    <mergeCell ref="B20:C20"/>
    <mergeCell ref="B21:C21"/>
    <mergeCell ref="K21:L21"/>
    <mergeCell ref="A23:C23"/>
    <mergeCell ref="H1:M1"/>
    <mergeCell ref="K5:M5"/>
    <mergeCell ref="B7:C7"/>
    <mergeCell ref="K7:M7"/>
    <mergeCell ref="K8:L8"/>
    <mergeCell ref="A13:A19"/>
  </mergeCells>
  <conditionalFormatting sqref="F2:G2">
    <cfRule type="cellIs" dxfId="21" priority="2" operator="equal">
      <formula>0</formula>
    </cfRule>
  </conditionalFormatting>
  <conditionalFormatting sqref="E2">
    <cfRule type="cellIs" dxfId="20" priority="1" operator="equal">
      <formula>0</formula>
    </cfRule>
  </conditionalFormatting>
  <dataValidations count="1">
    <dataValidation type="list" allowBlank="1" showInputMessage="1" showErrorMessage="1" sqref="B10:B12" xr:uid="{2D853CB5-FF0C-4B82-9783-C88634127FF9}">
      <formula1>Kategorie</formula1>
    </dataValidation>
  </dataValidations>
  <pageMargins left="0.7" right="0.7" top="0.78740157499999996" bottom="0.78740157499999996" header="0.3" footer="0.3"/>
  <pageSetup paperSize="9" scale="83" orientation="landscape" r:id="rId1"/>
  <headerFooter>
    <oddHeader>&amp;L&amp;"Arial,Fett"&amp;8IMS Infrastruktur&amp;"Arial,Standard"
Prozess Güter Dienstleistungen und Projekte beschaffen
Seite &amp;P/&amp;N</oddHeader>
    <oddFooter>&amp;R&amp;"Arial,Standard"&amp;8© SBB • IMS Infrastruktur&amp;L&amp;1#&amp;"Arial"&amp;7&amp;K000000C2 – Internal</oddFooter>
  </headerFooter>
  <colBreaks count="1" manualBreakCount="1">
    <brk id="13"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6">
    <tabColor theme="3" tint="0.79998168889431442"/>
    <pageSetUpPr fitToPage="1"/>
  </sheetPr>
  <dimension ref="A1:O24"/>
  <sheetViews>
    <sheetView view="pageBreakPreview" zoomScaleNormal="80" zoomScaleSheetLayoutView="100" zoomScalePageLayoutView="70" workbookViewId="0">
      <selection activeCell="D14" sqref="D14"/>
    </sheetView>
  </sheetViews>
  <sheetFormatPr baseColWidth="10" defaultColWidth="9.140625" defaultRowHeight="24.95" customHeight="1" x14ac:dyDescent="0.25"/>
  <cols>
    <col min="1" max="1" width="21.5703125" style="1" customWidth="1"/>
    <col min="2" max="2" width="5.42578125" style="1" customWidth="1"/>
    <col min="3" max="3" width="11.42578125" style="1" customWidth="1"/>
    <col min="4" max="10" width="11.85546875" style="1" customWidth="1"/>
    <col min="11" max="11" width="6.42578125" style="1" customWidth="1"/>
    <col min="12" max="12" width="11.42578125" style="1" customWidth="1"/>
    <col min="13" max="13" width="17.140625" style="1" customWidth="1"/>
    <col min="14" max="14" width="16.85546875" style="1" customWidth="1"/>
    <col min="15" max="28" width="9" style="1" customWidth="1"/>
    <col min="29" max="30" width="9.140625" style="1"/>
    <col min="31" max="45" width="9" style="1" customWidth="1"/>
    <col min="46" max="16384" width="9.140625" style="1"/>
  </cols>
  <sheetData>
    <row r="1" spans="1:15" ht="24.95" customHeight="1" x14ac:dyDescent="0.25">
      <c r="A1" s="2" t="s">
        <v>8</v>
      </c>
      <c r="B1" s="2"/>
      <c r="C1" s="2"/>
      <c r="D1" s="2"/>
      <c r="E1" s="208"/>
      <c r="F1" s="208"/>
      <c r="G1" s="208"/>
      <c r="H1" s="303" t="s">
        <v>78</v>
      </c>
      <c r="I1" s="303"/>
      <c r="J1" s="303"/>
      <c r="K1" s="303"/>
      <c r="L1" s="303"/>
      <c r="M1" s="303"/>
      <c r="O1" s="217"/>
    </row>
    <row r="2" spans="1:15" ht="15" customHeight="1" x14ac:dyDescent="0.25">
      <c r="E2" s="8"/>
      <c r="F2" s="8"/>
      <c r="G2" s="8"/>
    </row>
    <row r="3" spans="1:15" ht="24.95" customHeight="1" x14ac:dyDescent="0.25">
      <c r="A3" s="4" t="s">
        <v>79</v>
      </c>
      <c r="B3" s="147"/>
      <c r="C3" s="147"/>
      <c r="D3" s="147"/>
      <c r="E3" s="5"/>
      <c r="F3" s="5"/>
      <c r="G3" s="5"/>
      <c r="H3" s="5"/>
      <c r="I3" s="5"/>
      <c r="J3" s="5"/>
      <c r="K3" s="5"/>
      <c r="L3" s="5"/>
      <c r="M3" s="5"/>
    </row>
    <row r="4" spans="1:15" ht="15" customHeight="1" x14ac:dyDescent="0.25">
      <c r="A4" s="6"/>
      <c r="B4" s="6"/>
      <c r="C4" s="6"/>
      <c r="D4" s="6"/>
      <c r="E4" s="7"/>
      <c r="F4" s="7"/>
      <c r="G4" s="7"/>
      <c r="H4" s="7"/>
      <c r="I4" s="7"/>
      <c r="J4" s="7"/>
      <c r="K4" s="7"/>
      <c r="L4" s="7"/>
      <c r="M4" s="7"/>
    </row>
    <row r="5" spans="1:15" ht="24.95" customHeight="1" x14ac:dyDescent="0.25">
      <c r="A5" s="10" t="s">
        <v>107</v>
      </c>
      <c r="B5" s="10"/>
      <c r="C5" s="10"/>
      <c r="D5" s="10"/>
      <c r="E5" s="10"/>
      <c r="F5" s="10"/>
      <c r="G5" s="10"/>
      <c r="H5" s="10"/>
      <c r="I5" s="10"/>
      <c r="J5" s="10"/>
      <c r="K5" s="304"/>
      <c r="L5" s="304"/>
      <c r="M5" s="304"/>
    </row>
    <row r="6" spans="1:15" ht="15" customHeight="1" x14ac:dyDescent="0.25">
      <c r="A6" s="9"/>
      <c r="B6" s="9"/>
      <c r="C6" s="9"/>
      <c r="D6" s="9"/>
      <c r="E6" s="9"/>
      <c r="F6" s="9"/>
      <c r="G6" s="9"/>
      <c r="H6" s="9"/>
      <c r="I6" s="9"/>
      <c r="J6" s="9"/>
      <c r="K6" s="9"/>
      <c r="L6" s="204"/>
      <c r="M6" s="204"/>
      <c r="N6" s="164"/>
    </row>
    <row r="7" spans="1:15" s="3" customFormat="1" ht="24.95" customHeight="1" x14ac:dyDescent="0.25">
      <c r="A7" s="79"/>
      <c r="B7" s="305" t="s">
        <v>81</v>
      </c>
      <c r="C7" s="278"/>
      <c r="D7" s="168" t="s">
        <v>91</v>
      </c>
      <c r="E7" s="168" t="s">
        <v>92</v>
      </c>
      <c r="F7" s="168" t="s">
        <v>93</v>
      </c>
      <c r="G7" s="168" t="s">
        <v>94</v>
      </c>
      <c r="H7" s="168" t="s">
        <v>95</v>
      </c>
      <c r="I7" s="168" t="s">
        <v>96</v>
      </c>
      <c r="J7" s="168" t="s">
        <v>97</v>
      </c>
      <c r="K7" s="277" t="s">
        <v>54</v>
      </c>
      <c r="L7" s="306"/>
      <c r="M7" s="278"/>
      <c r="N7" s="165"/>
    </row>
    <row r="8" spans="1:15" ht="24.95" customHeight="1" x14ac:dyDescent="0.25">
      <c r="A8" s="80"/>
      <c r="B8" s="97" t="s">
        <v>82</v>
      </c>
      <c r="C8" s="202" t="s">
        <v>83</v>
      </c>
      <c r="D8" s="133" t="s">
        <v>63</v>
      </c>
      <c r="E8" s="133" t="s">
        <v>63</v>
      </c>
      <c r="F8" s="133" t="s">
        <v>63</v>
      </c>
      <c r="G8" s="133" t="s">
        <v>63</v>
      </c>
      <c r="H8" s="133" t="s">
        <v>63</v>
      </c>
      <c r="I8" s="133" t="s">
        <v>63</v>
      </c>
      <c r="J8" s="133" t="s">
        <v>63</v>
      </c>
      <c r="K8" s="302" t="s">
        <v>63</v>
      </c>
      <c r="L8" s="280"/>
      <c r="M8" s="81" t="s">
        <v>84</v>
      </c>
    </row>
    <row r="9" spans="1:15" ht="24.95" customHeight="1" x14ac:dyDescent="0.25">
      <c r="A9" s="80"/>
      <c r="B9" s="83" t="s">
        <v>85</v>
      </c>
      <c r="C9" s="82" t="s">
        <v>86</v>
      </c>
      <c r="D9" s="83" t="s">
        <v>56</v>
      </c>
      <c r="E9" s="83" t="s">
        <v>56</v>
      </c>
      <c r="F9" s="83" t="s">
        <v>56</v>
      </c>
      <c r="G9" s="83" t="s">
        <v>56</v>
      </c>
      <c r="H9" s="83" t="s">
        <v>56</v>
      </c>
      <c r="I9" s="83" t="s">
        <v>56</v>
      </c>
      <c r="J9" s="83" t="s">
        <v>56</v>
      </c>
      <c r="K9" s="136" t="s">
        <v>61</v>
      </c>
      <c r="L9" s="83" t="s">
        <v>56</v>
      </c>
      <c r="M9" s="84" t="s">
        <v>20</v>
      </c>
    </row>
    <row r="10" spans="1:15" ht="24.95" customHeight="1" x14ac:dyDescent="0.25">
      <c r="A10" s="148" t="s">
        <v>74</v>
      </c>
      <c r="B10" s="149"/>
      <c r="C10" s="150" t="str">
        <f>IF(B10="","0",VLOOKUP(B10,Übersicht!$A$10:$B$16,2,FALSE))</f>
        <v>0</v>
      </c>
      <c r="D10" s="98"/>
      <c r="E10" s="98"/>
      <c r="F10" s="98"/>
      <c r="G10" s="98"/>
      <c r="H10" s="98"/>
      <c r="I10" s="98"/>
      <c r="J10" s="98"/>
      <c r="K10" s="151" t="str">
        <f>IF(L$20&lt;&gt;0,L10/L$20*100,"")</f>
        <v/>
      </c>
      <c r="L10" s="195">
        <f t="shared" ref="L10:L11" si="0">SUM(D10:J10)</f>
        <v>0</v>
      </c>
      <c r="M10" s="170">
        <f t="shared" ref="M10:M11" si="1">MROUND((L10*C10),0.05)</f>
        <v>0</v>
      </c>
    </row>
    <row r="11" spans="1:15" ht="24.95" customHeight="1" x14ac:dyDescent="0.25">
      <c r="A11" s="176" t="s">
        <v>99</v>
      </c>
      <c r="B11" s="177"/>
      <c r="C11" s="87" t="str">
        <f>IF(B11="","0",VLOOKUP(B11,Übersicht!$A$10:$B$16,2,FALSE))</f>
        <v>0</v>
      </c>
      <c r="D11" s="99"/>
      <c r="E11" s="99"/>
      <c r="F11" s="99"/>
      <c r="G11" s="99"/>
      <c r="H11" s="99"/>
      <c r="I11" s="99"/>
      <c r="J11" s="99"/>
      <c r="K11" s="178" t="str">
        <f>IF(L$20&lt;&gt;0,L11/L$20*100,"")</f>
        <v/>
      </c>
      <c r="L11" s="196">
        <f t="shared" si="0"/>
        <v>0</v>
      </c>
      <c r="M11" s="90">
        <f t="shared" si="1"/>
        <v>0</v>
      </c>
    </row>
    <row r="12" spans="1:15" ht="24.95" customHeight="1" x14ac:dyDescent="0.25">
      <c r="A12" s="171" t="s">
        <v>76</v>
      </c>
      <c r="B12" s="172"/>
      <c r="C12" s="173" t="str">
        <f>IF(B12="","0",VLOOKUP(B12,Übersicht!$A$10:$B$16,2,FALSE))</f>
        <v>0</v>
      </c>
      <c r="D12" s="174"/>
      <c r="E12" s="174"/>
      <c r="F12" s="174"/>
      <c r="G12" s="174"/>
      <c r="H12" s="174"/>
      <c r="I12" s="174"/>
      <c r="J12" s="174"/>
      <c r="K12" s="175" t="str">
        <f>IF(L$20&lt;&gt;0,L12/L$20*100,"")</f>
        <v/>
      </c>
      <c r="L12" s="197">
        <f t="shared" ref="L12:L19" si="2">SUM(D12:J12)</f>
        <v>0</v>
      </c>
      <c r="M12" s="152">
        <f t="shared" ref="M12:M19" si="3">MROUND((L12*C12),0.05)</f>
        <v>0</v>
      </c>
    </row>
    <row r="13" spans="1:15" ht="24.95" customHeight="1" x14ac:dyDescent="0.25">
      <c r="A13" s="296" t="s">
        <v>87</v>
      </c>
      <c r="B13" s="100" t="s">
        <v>17</v>
      </c>
      <c r="C13" s="101">
        <f>IF(B13="","0",VLOOKUP(B13,Übersicht!$A$10:$B$16,2,FALSE))</f>
        <v>0</v>
      </c>
      <c r="D13" s="98"/>
      <c r="E13" s="98"/>
      <c r="F13" s="98"/>
      <c r="G13" s="98"/>
      <c r="H13" s="98"/>
      <c r="I13" s="98"/>
      <c r="J13" s="98"/>
      <c r="K13" s="138" t="str">
        <f>IF(L20&lt;&gt;0,L13/$L20*100,"")</f>
        <v/>
      </c>
      <c r="L13" s="190">
        <f t="shared" si="2"/>
        <v>0</v>
      </c>
      <c r="M13" s="102">
        <f t="shared" si="3"/>
        <v>0</v>
      </c>
    </row>
    <row r="14" spans="1:15" ht="24.95" customHeight="1" x14ac:dyDescent="0.25">
      <c r="A14" s="296"/>
      <c r="B14" s="103" t="s">
        <v>21</v>
      </c>
      <c r="C14" s="87">
        <f>IF(B14="","0",VLOOKUP(B14,Übersicht!$A$10:$B$16,2,FALSE))</f>
        <v>0</v>
      </c>
      <c r="D14" s="99"/>
      <c r="E14" s="99"/>
      <c r="F14" s="99"/>
      <c r="G14" s="99"/>
      <c r="H14" s="99"/>
      <c r="I14" s="99"/>
      <c r="J14" s="99"/>
      <c r="K14" s="145" t="str">
        <f>IF(L20&lt;&gt;0,L14/$L20*100,"")</f>
        <v/>
      </c>
      <c r="L14" s="192">
        <f t="shared" si="2"/>
        <v>0</v>
      </c>
      <c r="M14" s="90">
        <f t="shared" si="3"/>
        <v>0</v>
      </c>
    </row>
    <row r="15" spans="1:15" ht="24.95" customHeight="1" x14ac:dyDescent="0.25">
      <c r="A15" s="296"/>
      <c r="B15" s="103" t="s">
        <v>24</v>
      </c>
      <c r="C15" s="87">
        <f>IF(B15="","0",VLOOKUP(B15,Übersicht!$A$10:$B$16,2,FALSE))</f>
        <v>0</v>
      </c>
      <c r="D15" s="99"/>
      <c r="E15" s="99"/>
      <c r="F15" s="99"/>
      <c r="G15" s="99"/>
      <c r="H15" s="99"/>
      <c r="I15" s="99"/>
      <c r="J15" s="99"/>
      <c r="K15" s="145" t="str">
        <f>IF(L20&lt;&gt;0,L15/$L20*100,"")</f>
        <v/>
      </c>
      <c r="L15" s="192">
        <f t="shared" si="2"/>
        <v>0</v>
      </c>
      <c r="M15" s="90">
        <f t="shared" si="3"/>
        <v>0</v>
      </c>
    </row>
    <row r="16" spans="1:15" ht="24.95" customHeight="1" x14ac:dyDescent="0.25">
      <c r="A16" s="296"/>
      <c r="B16" s="103" t="s">
        <v>26</v>
      </c>
      <c r="C16" s="87">
        <f>IF(B16="","0",VLOOKUP(B16,Übersicht!$A$10:$B$16,2,FALSE))</f>
        <v>0</v>
      </c>
      <c r="D16" s="99"/>
      <c r="E16" s="99"/>
      <c r="F16" s="99"/>
      <c r="G16" s="99"/>
      <c r="H16" s="99"/>
      <c r="I16" s="99"/>
      <c r="J16" s="99"/>
      <c r="K16" s="145" t="str">
        <f>IF(L20&lt;&gt;0,L16/$L20*100,"")</f>
        <v/>
      </c>
      <c r="L16" s="192">
        <f t="shared" si="2"/>
        <v>0</v>
      </c>
      <c r="M16" s="86">
        <f t="shared" si="3"/>
        <v>0</v>
      </c>
    </row>
    <row r="17" spans="1:14" ht="24.95" customHeight="1" x14ac:dyDescent="0.25">
      <c r="A17" s="296"/>
      <c r="B17" s="103" t="s">
        <v>29</v>
      </c>
      <c r="C17" s="87">
        <f>IF(B17="","0",VLOOKUP(B17,Übersicht!$A$10:$B$16,2,FALSE))</f>
        <v>0</v>
      </c>
      <c r="D17" s="99"/>
      <c r="E17" s="99"/>
      <c r="F17" s="99"/>
      <c r="G17" s="99"/>
      <c r="H17" s="99"/>
      <c r="I17" s="99"/>
      <c r="J17" s="99"/>
      <c r="K17" s="145" t="str">
        <f>IF(L20&lt;&gt;0,L17/$L20*100,"")</f>
        <v/>
      </c>
      <c r="L17" s="192">
        <f t="shared" si="2"/>
        <v>0</v>
      </c>
      <c r="M17" s="86">
        <f t="shared" si="3"/>
        <v>0</v>
      </c>
    </row>
    <row r="18" spans="1:14" ht="24.95" customHeight="1" x14ac:dyDescent="0.25">
      <c r="A18" s="296"/>
      <c r="B18" s="103" t="s">
        <v>31</v>
      </c>
      <c r="C18" s="87">
        <f>IF(B18="","0",VLOOKUP(B18,Übersicht!$A$10:$B$16,2,FALSE))</f>
        <v>0</v>
      </c>
      <c r="D18" s="99"/>
      <c r="E18" s="99"/>
      <c r="F18" s="99"/>
      <c r="G18" s="99"/>
      <c r="H18" s="99"/>
      <c r="I18" s="99"/>
      <c r="J18" s="99"/>
      <c r="K18" s="145" t="str">
        <f>IF(L20&lt;&gt;0,L18/$L20*100,"")</f>
        <v/>
      </c>
      <c r="L18" s="192">
        <f t="shared" si="2"/>
        <v>0</v>
      </c>
      <c r="M18" s="86">
        <f t="shared" si="3"/>
        <v>0</v>
      </c>
    </row>
    <row r="19" spans="1:14" ht="24.95" customHeight="1" x14ac:dyDescent="0.25">
      <c r="A19" s="296"/>
      <c r="B19" s="104" t="s">
        <v>33</v>
      </c>
      <c r="C19" s="91">
        <f>IF(B19="","0",VLOOKUP(B19,Übersicht!$A$10:$B$16,2,FALSE))</f>
        <v>0</v>
      </c>
      <c r="D19" s="105"/>
      <c r="E19" s="105"/>
      <c r="F19" s="105"/>
      <c r="G19" s="105"/>
      <c r="H19" s="105"/>
      <c r="I19" s="105"/>
      <c r="J19" s="105"/>
      <c r="K19" s="139" t="str">
        <f>IF(L20&lt;&gt;0,L19/$L20*100,"")</f>
        <v/>
      </c>
      <c r="L19" s="193">
        <f t="shared" si="2"/>
        <v>0</v>
      </c>
      <c r="M19" s="106">
        <f t="shared" si="3"/>
        <v>0</v>
      </c>
    </row>
    <row r="20" spans="1:14" ht="24.95" customHeight="1" x14ac:dyDescent="0.25">
      <c r="A20" s="107"/>
      <c r="B20" s="297" t="s">
        <v>88</v>
      </c>
      <c r="C20" s="298"/>
      <c r="D20" s="108">
        <f>SUM(D10:D19)</f>
        <v>0</v>
      </c>
      <c r="E20" s="108">
        <f>SUM(E10:E19)</f>
        <v>0</v>
      </c>
      <c r="F20" s="108">
        <f>SUM(F10:F19)</f>
        <v>0</v>
      </c>
      <c r="G20" s="108">
        <f>SUM(G10:G19)</f>
        <v>0</v>
      </c>
      <c r="H20" s="108">
        <f t="shared" ref="H20:I20" si="4">SUM(H10:H19)</f>
        <v>0</v>
      </c>
      <c r="I20" s="108">
        <f t="shared" si="4"/>
        <v>0</v>
      </c>
      <c r="J20" s="108">
        <f>SUM(J10:J19)</f>
        <v>0</v>
      </c>
      <c r="K20" s="156"/>
      <c r="L20" s="108">
        <f>SUM(L10:L19)</f>
        <v>0</v>
      </c>
      <c r="M20" s="109">
        <f>SUM(M10:M19)</f>
        <v>0</v>
      </c>
    </row>
    <row r="21" spans="1:14" ht="24.95" customHeight="1" x14ac:dyDescent="0.25">
      <c r="A21" s="110"/>
      <c r="B21" s="297" t="s">
        <v>84</v>
      </c>
      <c r="C21" s="298"/>
      <c r="D21" s="135">
        <f t="shared" ref="D21:J21" si="5">MROUND(SUMPRODUCT($C10:$C19,D10:D19),0.05)</f>
        <v>0</v>
      </c>
      <c r="E21" s="135">
        <f t="shared" si="5"/>
        <v>0</v>
      </c>
      <c r="F21" s="135">
        <f t="shared" si="5"/>
        <v>0</v>
      </c>
      <c r="G21" s="135">
        <f t="shared" si="5"/>
        <v>0</v>
      </c>
      <c r="H21" s="135">
        <f t="shared" si="5"/>
        <v>0</v>
      </c>
      <c r="I21" s="135">
        <f t="shared" si="5"/>
        <v>0</v>
      </c>
      <c r="J21" s="135">
        <f t="shared" si="5"/>
        <v>0</v>
      </c>
      <c r="K21" s="299">
        <f>SUM(D21:J21)</f>
        <v>0</v>
      </c>
      <c r="L21" s="300"/>
      <c r="M21" s="111"/>
    </row>
    <row r="22" spans="1:14" ht="24.95" customHeight="1" x14ac:dyDescent="0.25">
      <c r="A22" s="157" t="s">
        <v>89</v>
      </c>
      <c r="B22" s="158"/>
      <c r="C22" s="159" t="str">
        <f>IF(L20=0,"0",M20/L20)</f>
        <v>0</v>
      </c>
      <c r="D22" s="159"/>
      <c r="E22" s="162"/>
      <c r="F22" s="163"/>
      <c r="J22" s="160"/>
      <c r="K22" s="158"/>
      <c r="L22" s="158"/>
      <c r="M22" s="163"/>
      <c r="N22" s="163"/>
    </row>
    <row r="23" spans="1:14" ht="24.95" customHeight="1" x14ac:dyDescent="0.25">
      <c r="A23" s="293" t="s">
        <v>90</v>
      </c>
      <c r="B23" s="294"/>
      <c r="C23" s="295"/>
      <c r="D23" s="180">
        <v>360</v>
      </c>
      <c r="E23" s="180">
        <v>210</v>
      </c>
      <c r="F23" s="180">
        <v>410</v>
      </c>
      <c r="G23" s="180">
        <v>210</v>
      </c>
      <c r="H23" s="180">
        <v>630</v>
      </c>
      <c r="I23" s="180">
        <v>880</v>
      </c>
      <c r="J23" s="180">
        <v>100</v>
      </c>
    </row>
    <row r="24" spans="1:14" ht="24.95" customHeight="1" x14ac:dyDescent="0.25">
      <c r="D24" s="166" t="str">
        <f>IF(D20=0,"",IF(D20&lt;D23,"⚠",""))</f>
        <v/>
      </c>
      <c r="E24" s="166" t="str">
        <f t="shared" ref="E24:J24" si="6">IF(E20=0,"",IF(E20&lt;E23,"⚠",""))</f>
        <v/>
      </c>
      <c r="F24" s="166" t="str">
        <f t="shared" si="6"/>
        <v/>
      </c>
      <c r="G24" s="166" t="str">
        <f t="shared" si="6"/>
        <v/>
      </c>
      <c r="H24" s="166" t="str">
        <f t="shared" si="6"/>
        <v/>
      </c>
      <c r="I24" s="166" t="str">
        <f t="shared" si="6"/>
        <v/>
      </c>
      <c r="J24" s="166" t="str">
        <f t="shared" si="6"/>
        <v/>
      </c>
    </row>
  </sheetData>
  <sheetProtection algorithmName="SHA-512" hashValue="29VFu5nc0wYe/HwwVLTxjK0DH/XYL8UwO+UPKe2ZACWkRnNIGbzJB4wMBNGmxUPxo6INClrXaC8QBLheJMN7GA==" saltValue="qnOCGz6w5PsdpHpCtyh7sg==" spinCount="100000" sheet="1" selectLockedCells="1"/>
  <mergeCells count="10">
    <mergeCell ref="K8:L8"/>
    <mergeCell ref="H1:M1"/>
    <mergeCell ref="K5:M5"/>
    <mergeCell ref="B7:C7"/>
    <mergeCell ref="K7:M7"/>
    <mergeCell ref="A13:A19"/>
    <mergeCell ref="B20:C20"/>
    <mergeCell ref="B21:C21"/>
    <mergeCell ref="K21:L21"/>
    <mergeCell ref="A23:C23"/>
  </mergeCells>
  <conditionalFormatting sqref="F2:G2">
    <cfRule type="cellIs" dxfId="19" priority="2" operator="equal">
      <formula>0</formula>
    </cfRule>
  </conditionalFormatting>
  <conditionalFormatting sqref="E2">
    <cfRule type="cellIs" dxfId="18" priority="1" operator="equal">
      <formula>0</formula>
    </cfRule>
  </conditionalFormatting>
  <dataValidations count="1">
    <dataValidation type="list" allowBlank="1" showInputMessage="1" showErrorMessage="1" sqref="B10:B12" xr:uid="{00000000-0002-0000-0A00-000000000000}">
      <formula1>Kategorie</formula1>
    </dataValidation>
  </dataValidations>
  <pageMargins left="0.7" right="0.7" top="0.78740157499999996" bottom="0.78740157499999996" header="0.3" footer="0.3"/>
  <pageSetup paperSize="9" scale="83" orientation="landscape" r:id="rId1"/>
  <headerFooter>
    <oddHeader>&amp;L&amp;"Arial,Fett"&amp;8IMS Infrastruktur
&amp;"Arial,Standard"Prozess Güter Dienstleistungen und Projekte beschaffen
Seite &amp;P/&amp;N</oddHeader>
    <oddFooter>&amp;R&amp;"Arial,Standard"&amp;8© SBB • IMS Infrastruktur&amp;L&amp;1#&amp;"Arial"&amp;7&amp;K000000C2 – Internal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5107D8-126F-4EB8-8376-D7A70171A3F7}">
  <sheetPr>
    <tabColor theme="3" tint="0.79998168889431442"/>
    <pageSetUpPr fitToPage="1"/>
  </sheetPr>
  <dimension ref="A1:O23"/>
  <sheetViews>
    <sheetView view="pageBreakPreview" zoomScaleNormal="80" zoomScaleSheetLayoutView="100" workbookViewId="0">
      <selection activeCell="G14" sqref="G14"/>
    </sheetView>
  </sheetViews>
  <sheetFormatPr baseColWidth="10" defaultColWidth="9.140625" defaultRowHeight="15" x14ac:dyDescent="0.25"/>
  <cols>
    <col min="1" max="1" width="21.5703125" style="1" customWidth="1"/>
    <col min="2" max="2" width="5.42578125" style="1" customWidth="1"/>
    <col min="3" max="3" width="11.42578125" style="1" customWidth="1"/>
    <col min="4" max="10" width="11.85546875" style="1" customWidth="1"/>
    <col min="11" max="11" width="6.42578125" style="1" customWidth="1"/>
    <col min="12" max="12" width="11.42578125" style="1" customWidth="1"/>
    <col min="13" max="13" width="17.140625" style="1" customWidth="1"/>
    <col min="14" max="14" width="16.85546875" style="1" customWidth="1"/>
    <col min="15" max="28" width="9" style="1" customWidth="1"/>
    <col min="29" max="30" width="9.140625" style="1"/>
    <col min="31" max="45" width="9" style="1" customWidth="1"/>
    <col min="46" max="16384" width="9.140625" style="1"/>
  </cols>
  <sheetData>
    <row r="1" spans="1:15" ht="24.95" customHeight="1" x14ac:dyDescent="0.25">
      <c r="A1" s="2" t="s">
        <v>8</v>
      </c>
      <c r="B1" s="2"/>
      <c r="C1" s="2"/>
      <c r="D1" s="2"/>
      <c r="E1" s="208"/>
      <c r="F1" s="208"/>
      <c r="G1" s="208"/>
      <c r="H1" s="303" t="s">
        <v>78</v>
      </c>
      <c r="I1" s="303"/>
      <c r="J1" s="303"/>
      <c r="K1" s="303"/>
      <c r="L1" s="303"/>
      <c r="M1" s="303"/>
      <c r="O1" s="217"/>
    </row>
    <row r="2" spans="1:15" ht="15" customHeight="1" x14ac:dyDescent="0.25">
      <c r="E2" s="8"/>
      <c r="F2" s="8"/>
      <c r="G2" s="8"/>
    </row>
    <row r="3" spans="1:15" ht="24.95" customHeight="1" x14ac:dyDescent="0.25">
      <c r="A3" s="4" t="s">
        <v>79</v>
      </c>
      <c r="B3" s="147"/>
      <c r="C3" s="147"/>
      <c r="D3" s="147"/>
      <c r="E3" s="5"/>
      <c r="F3" s="5"/>
      <c r="G3" s="5"/>
      <c r="H3" s="5"/>
      <c r="I3" s="5"/>
      <c r="J3" s="5"/>
      <c r="K3" s="5"/>
      <c r="L3" s="5"/>
      <c r="M3" s="5"/>
    </row>
    <row r="4" spans="1:15" ht="15" customHeight="1" x14ac:dyDescent="0.25">
      <c r="A4" s="6"/>
      <c r="B4" s="6"/>
      <c r="C4" s="6"/>
      <c r="D4" s="6"/>
      <c r="E4" s="7"/>
      <c r="F4" s="7"/>
      <c r="G4" s="7"/>
      <c r="H4" s="7"/>
      <c r="I4" s="7"/>
      <c r="J4" s="7"/>
      <c r="K4" s="7"/>
      <c r="L4" s="7"/>
      <c r="M4" s="7"/>
    </row>
    <row r="5" spans="1:15" ht="24.95" customHeight="1" x14ac:dyDescent="0.25">
      <c r="A5" s="10" t="s">
        <v>108</v>
      </c>
      <c r="B5" s="10"/>
      <c r="C5" s="10"/>
      <c r="D5" s="10"/>
      <c r="E5" s="10"/>
      <c r="F5" s="10"/>
      <c r="G5" s="10"/>
      <c r="H5" s="10"/>
      <c r="I5" s="10"/>
      <c r="J5" s="10"/>
      <c r="K5" s="304"/>
      <c r="L5" s="304"/>
      <c r="M5" s="304"/>
    </row>
    <row r="6" spans="1:15" ht="15" customHeight="1" x14ac:dyDescent="0.25">
      <c r="A6" s="9"/>
      <c r="B6" s="9"/>
      <c r="C6" s="9"/>
      <c r="D6" s="9"/>
      <c r="E6" s="9"/>
      <c r="F6" s="9"/>
      <c r="G6" s="9"/>
      <c r="H6" s="9"/>
      <c r="I6" s="9"/>
      <c r="J6" s="9"/>
      <c r="K6" s="9"/>
      <c r="L6" s="204"/>
      <c r="M6" s="204"/>
      <c r="N6" s="164"/>
    </row>
    <row r="7" spans="1:15" s="3" customFormat="1" ht="24.95" customHeight="1" x14ac:dyDescent="0.25">
      <c r="A7" s="79"/>
      <c r="B7" s="305" t="s">
        <v>81</v>
      </c>
      <c r="C7" s="278"/>
      <c r="D7" s="168" t="s">
        <v>91</v>
      </c>
      <c r="E7" s="168" t="s">
        <v>92</v>
      </c>
      <c r="F7" s="168" t="s">
        <v>93</v>
      </c>
      <c r="G7" s="168" t="s">
        <v>94</v>
      </c>
      <c r="H7" s="168" t="s">
        <v>95</v>
      </c>
      <c r="I7" s="168" t="s">
        <v>96</v>
      </c>
      <c r="J7" s="168" t="s">
        <v>97</v>
      </c>
      <c r="K7" s="277" t="s">
        <v>54</v>
      </c>
      <c r="L7" s="306"/>
      <c r="M7" s="278"/>
      <c r="N7" s="165"/>
    </row>
    <row r="8" spans="1:15" ht="24.95" customHeight="1" x14ac:dyDescent="0.25">
      <c r="A8" s="80"/>
      <c r="B8" s="97" t="s">
        <v>82</v>
      </c>
      <c r="C8" s="202" t="s">
        <v>83</v>
      </c>
      <c r="D8" s="133" t="s">
        <v>63</v>
      </c>
      <c r="E8" s="133" t="s">
        <v>63</v>
      </c>
      <c r="F8" s="133" t="s">
        <v>63</v>
      </c>
      <c r="G8" s="133" t="s">
        <v>63</v>
      </c>
      <c r="H8" s="133" t="s">
        <v>63</v>
      </c>
      <c r="I8" s="133" t="s">
        <v>63</v>
      </c>
      <c r="J8" s="133" t="s">
        <v>63</v>
      </c>
      <c r="K8" s="302" t="s">
        <v>63</v>
      </c>
      <c r="L8" s="280"/>
      <c r="M8" s="81" t="s">
        <v>84</v>
      </c>
    </row>
    <row r="9" spans="1:15" ht="24.95" customHeight="1" x14ac:dyDescent="0.25">
      <c r="A9" s="80"/>
      <c r="B9" s="83" t="s">
        <v>85</v>
      </c>
      <c r="C9" s="82" t="s">
        <v>86</v>
      </c>
      <c r="D9" s="83" t="s">
        <v>56</v>
      </c>
      <c r="E9" s="83" t="s">
        <v>56</v>
      </c>
      <c r="F9" s="83" t="s">
        <v>56</v>
      </c>
      <c r="G9" s="83" t="s">
        <v>56</v>
      </c>
      <c r="H9" s="83" t="s">
        <v>56</v>
      </c>
      <c r="I9" s="83" t="s">
        <v>56</v>
      </c>
      <c r="J9" s="83" t="s">
        <v>56</v>
      </c>
      <c r="K9" s="136" t="s">
        <v>61</v>
      </c>
      <c r="L9" s="83" t="s">
        <v>56</v>
      </c>
      <c r="M9" s="84" t="s">
        <v>20</v>
      </c>
    </row>
    <row r="10" spans="1:15" ht="24.95" customHeight="1" x14ac:dyDescent="0.25">
      <c r="A10" s="148" t="s">
        <v>74</v>
      </c>
      <c r="B10" s="149"/>
      <c r="C10" s="150" t="str">
        <f>IF(B10="","0",VLOOKUP(B10,Übersicht!$A$10:$B$16,2,FALSE))</f>
        <v>0</v>
      </c>
      <c r="D10" s="98"/>
      <c r="E10" s="98"/>
      <c r="F10" s="98"/>
      <c r="G10" s="98"/>
      <c r="H10" s="98"/>
      <c r="I10" s="98"/>
      <c r="J10" s="98"/>
      <c r="K10" s="151" t="str">
        <f>IF(L$20&lt;&gt;0,L10/L$20*100,"")</f>
        <v/>
      </c>
      <c r="L10" s="195">
        <f t="shared" ref="L10:L11" si="0">SUM(D10:J10)</f>
        <v>0</v>
      </c>
      <c r="M10" s="170">
        <f t="shared" ref="M10:M19" si="1">MROUND((L10*C10),0.05)</f>
        <v>0</v>
      </c>
    </row>
    <row r="11" spans="1:15" ht="24.95" customHeight="1" x14ac:dyDescent="0.25">
      <c r="A11" s="176" t="s">
        <v>75</v>
      </c>
      <c r="B11" s="177"/>
      <c r="C11" s="87" t="str">
        <f>IF(B11="","0",VLOOKUP(B11,Übersicht!$A$10:$B$16,2,FALSE))</f>
        <v>0</v>
      </c>
      <c r="D11" s="99"/>
      <c r="E11" s="99"/>
      <c r="F11" s="99"/>
      <c r="G11" s="99"/>
      <c r="H11" s="99"/>
      <c r="I11" s="99"/>
      <c r="J11" s="99"/>
      <c r="K11" s="178" t="str">
        <f>IF(L$20&lt;&gt;0,L11/L$20*100,"")</f>
        <v/>
      </c>
      <c r="L11" s="196">
        <f t="shared" si="0"/>
        <v>0</v>
      </c>
      <c r="M11" s="90">
        <f t="shared" si="1"/>
        <v>0</v>
      </c>
    </row>
    <row r="12" spans="1:15" ht="24.95" customHeight="1" x14ac:dyDescent="0.25">
      <c r="A12" s="171" t="s">
        <v>76</v>
      </c>
      <c r="B12" s="172"/>
      <c r="C12" s="173" t="str">
        <f>IF(B12="","0",VLOOKUP(B12,Übersicht!$A$10:$B$16,2,FALSE))</f>
        <v>0</v>
      </c>
      <c r="D12" s="174"/>
      <c r="E12" s="174"/>
      <c r="F12" s="174"/>
      <c r="G12" s="174"/>
      <c r="H12" s="174"/>
      <c r="I12" s="174"/>
      <c r="J12" s="174"/>
      <c r="K12" s="175" t="str">
        <f>IF(L$20&lt;&gt;0,L12/L$20*100,"")</f>
        <v/>
      </c>
      <c r="L12" s="197">
        <f t="shared" ref="L12:L19" si="2">SUM(D12:J12)</f>
        <v>0</v>
      </c>
      <c r="M12" s="152">
        <f t="shared" si="1"/>
        <v>0</v>
      </c>
    </row>
    <row r="13" spans="1:15" ht="24.95" customHeight="1" x14ac:dyDescent="0.25">
      <c r="A13" s="296" t="s">
        <v>87</v>
      </c>
      <c r="B13" s="100" t="s">
        <v>17</v>
      </c>
      <c r="C13" s="101">
        <f>IF(B13="","0",VLOOKUP(B13,Übersicht!$A$10:$B$16,2,FALSE))</f>
        <v>0</v>
      </c>
      <c r="D13" s="98"/>
      <c r="E13" s="98"/>
      <c r="F13" s="98"/>
      <c r="G13" s="98"/>
      <c r="H13" s="98"/>
      <c r="I13" s="98"/>
      <c r="J13" s="98"/>
      <c r="K13" s="138" t="str">
        <f>IF(L20&lt;&gt;0,L13/$L20*100,"")</f>
        <v/>
      </c>
      <c r="L13" s="190">
        <f t="shared" si="2"/>
        <v>0</v>
      </c>
      <c r="M13" s="102">
        <f t="shared" si="1"/>
        <v>0</v>
      </c>
    </row>
    <row r="14" spans="1:15" ht="24.95" customHeight="1" x14ac:dyDescent="0.25">
      <c r="A14" s="296"/>
      <c r="B14" s="103" t="s">
        <v>21</v>
      </c>
      <c r="C14" s="87">
        <f>IF(B14="","0",VLOOKUP(B14,Übersicht!$A$10:$B$16,2,FALSE))</f>
        <v>0</v>
      </c>
      <c r="D14" s="99"/>
      <c r="E14" s="99"/>
      <c r="F14" s="99"/>
      <c r="G14" s="99"/>
      <c r="H14" s="99"/>
      <c r="I14" s="99"/>
      <c r="J14" s="99"/>
      <c r="K14" s="145" t="str">
        <f>IF(L20&lt;&gt;0,L14/$L20*100,"")</f>
        <v/>
      </c>
      <c r="L14" s="192">
        <f t="shared" si="2"/>
        <v>0</v>
      </c>
      <c r="M14" s="90">
        <f t="shared" si="1"/>
        <v>0</v>
      </c>
    </row>
    <row r="15" spans="1:15" ht="24.95" customHeight="1" x14ac:dyDescent="0.25">
      <c r="A15" s="296"/>
      <c r="B15" s="103" t="s">
        <v>24</v>
      </c>
      <c r="C15" s="87">
        <f>IF(B15="","0",VLOOKUP(B15,Übersicht!$A$10:$B$16,2,FALSE))</f>
        <v>0</v>
      </c>
      <c r="D15" s="99"/>
      <c r="E15" s="99"/>
      <c r="F15" s="99"/>
      <c r="G15" s="99"/>
      <c r="H15" s="99"/>
      <c r="I15" s="99"/>
      <c r="J15" s="99"/>
      <c r="K15" s="145" t="str">
        <f>IF(L20&lt;&gt;0,L15/$L20*100,"")</f>
        <v/>
      </c>
      <c r="L15" s="192">
        <f t="shared" si="2"/>
        <v>0</v>
      </c>
      <c r="M15" s="90">
        <f t="shared" si="1"/>
        <v>0</v>
      </c>
    </row>
    <row r="16" spans="1:15" ht="24.95" customHeight="1" x14ac:dyDescent="0.25">
      <c r="A16" s="296"/>
      <c r="B16" s="103" t="s">
        <v>26</v>
      </c>
      <c r="C16" s="87">
        <f>IF(B16="","0",VLOOKUP(B16,Übersicht!$A$10:$B$16,2,FALSE))</f>
        <v>0</v>
      </c>
      <c r="D16" s="99"/>
      <c r="E16" s="99"/>
      <c r="F16" s="99"/>
      <c r="G16" s="99"/>
      <c r="H16" s="99"/>
      <c r="I16" s="99"/>
      <c r="J16" s="99"/>
      <c r="K16" s="145" t="str">
        <f>IF(L20&lt;&gt;0,L16/$L20*100,"")</f>
        <v/>
      </c>
      <c r="L16" s="192">
        <f t="shared" si="2"/>
        <v>0</v>
      </c>
      <c r="M16" s="86">
        <f t="shared" si="1"/>
        <v>0</v>
      </c>
    </row>
    <row r="17" spans="1:14" ht="24.95" customHeight="1" x14ac:dyDescent="0.25">
      <c r="A17" s="296"/>
      <c r="B17" s="103" t="s">
        <v>29</v>
      </c>
      <c r="C17" s="87">
        <f>IF(B17="","0",VLOOKUP(B17,Übersicht!$A$10:$B$16,2,FALSE))</f>
        <v>0</v>
      </c>
      <c r="D17" s="99"/>
      <c r="E17" s="99"/>
      <c r="F17" s="99"/>
      <c r="G17" s="99"/>
      <c r="H17" s="99"/>
      <c r="I17" s="99"/>
      <c r="J17" s="99"/>
      <c r="K17" s="145" t="str">
        <f>IF(L20&lt;&gt;0,L17/$L20*100,"")</f>
        <v/>
      </c>
      <c r="L17" s="192">
        <f t="shared" si="2"/>
        <v>0</v>
      </c>
      <c r="M17" s="86">
        <f t="shared" si="1"/>
        <v>0</v>
      </c>
    </row>
    <row r="18" spans="1:14" ht="24.95" customHeight="1" x14ac:dyDescent="0.25">
      <c r="A18" s="296"/>
      <c r="B18" s="103" t="s">
        <v>31</v>
      </c>
      <c r="C18" s="87">
        <f>IF(B18="","0",VLOOKUP(B18,Übersicht!$A$10:$B$16,2,FALSE))</f>
        <v>0</v>
      </c>
      <c r="D18" s="99"/>
      <c r="E18" s="99"/>
      <c r="F18" s="99"/>
      <c r="G18" s="99"/>
      <c r="H18" s="99"/>
      <c r="I18" s="99"/>
      <c r="J18" s="99"/>
      <c r="K18" s="145" t="str">
        <f>IF(L20&lt;&gt;0,L18/$L20*100,"")</f>
        <v/>
      </c>
      <c r="L18" s="192">
        <f t="shared" si="2"/>
        <v>0</v>
      </c>
      <c r="M18" s="86">
        <f t="shared" si="1"/>
        <v>0</v>
      </c>
    </row>
    <row r="19" spans="1:14" ht="24.95" customHeight="1" x14ac:dyDescent="0.25">
      <c r="A19" s="296"/>
      <c r="B19" s="104" t="s">
        <v>33</v>
      </c>
      <c r="C19" s="91">
        <f>IF(B19="","0",VLOOKUP(B19,Übersicht!$A$10:$B$16,2,FALSE))</f>
        <v>0</v>
      </c>
      <c r="D19" s="105"/>
      <c r="E19" s="105"/>
      <c r="F19" s="105"/>
      <c r="G19" s="105"/>
      <c r="H19" s="105"/>
      <c r="I19" s="105"/>
      <c r="J19" s="105"/>
      <c r="K19" s="139" t="str">
        <f>IF(L20&lt;&gt;0,L19/$L20*100,"")</f>
        <v/>
      </c>
      <c r="L19" s="193">
        <f t="shared" si="2"/>
        <v>0</v>
      </c>
      <c r="M19" s="106">
        <f t="shared" si="1"/>
        <v>0</v>
      </c>
    </row>
    <row r="20" spans="1:14" ht="24.95" customHeight="1" x14ac:dyDescent="0.25">
      <c r="A20" s="107"/>
      <c r="B20" s="297" t="s">
        <v>88</v>
      </c>
      <c r="C20" s="298"/>
      <c r="D20" s="108">
        <f>SUM(D10:D19)</f>
        <v>0</v>
      </c>
      <c r="E20" s="108">
        <f>SUM(E10:E19)</f>
        <v>0</v>
      </c>
      <c r="F20" s="108">
        <f>SUM(F10:F19)</f>
        <v>0</v>
      </c>
      <c r="G20" s="108">
        <f>SUM(G10:G19)</f>
        <v>0</v>
      </c>
      <c r="H20" s="108">
        <f t="shared" ref="H20:I20" si="3">SUM(H10:H19)</f>
        <v>0</v>
      </c>
      <c r="I20" s="108">
        <f t="shared" si="3"/>
        <v>0</v>
      </c>
      <c r="J20" s="108">
        <f>SUM(J10:J19)</f>
        <v>0</v>
      </c>
      <c r="K20" s="156"/>
      <c r="L20" s="108">
        <f>SUM(L10:L19)</f>
        <v>0</v>
      </c>
      <c r="M20" s="109">
        <f>SUM(M10:M19)</f>
        <v>0</v>
      </c>
    </row>
    <row r="21" spans="1:14" ht="24.95" customHeight="1" x14ac:dyDescent="0.25">
      <c r="A21" s="110"/>
      <c r="B21" s="297" t="s">
        <v>84</v>
      </c>
      <c r="C21" s="298"/>
      <c r="D21" s="135">
        <f t="shared" ref="D21:J21" si="4">MROUND(SUMPRODUCT($C10:$C19,D10:D19),0.05)</f>
        <v>0</v>
      </c>
      <c r="E21" s="135">
        <f t="shared" si="4"/>
        <v>0</v>
      </c>
      <c r="F21" s="135">
        <f t="shared" si="4"/>
        <v>0</v>
      </c>
      <c r="G21" s="135">
        <f t="shared" si="4"/>
        <v>0</v>
      </c>
      <c r="H21" s="135">
        <f t="shared" si="4"/>
        <v>0</v>
      </c>
      <c r="I21" s="135">
        <f t="shared" si="4"/>
        <v>0</v>
      </c>
      <c r="J21" s="135">
        <f t="shared" si="4"/>
        <v>0</v>
      </c>
      <c r="K21" s="299">
        <f>SUM(D21:J21)</f>
        <v>0</v>
      </c>
      <c r="L21" s="300"/>
      <c r="M21" s="111"/>
    </row>
    <row r="22" spans="1:14" ht="24.95" customHeight="1" x14ac:dyDescent="0.25">
      <c r="A22" s="157" t="s">
        <v>89</v>
      </c>
      <c r="B22" s="158"/>
      <c r="C22" s="159" t="str">
        <f>IF(L20=0,"0",M20/L20)</f>
        <v>0</v>
      </c>
      <c r="D22" s="159"/>
      <c r="E22" s="162"/>
      <c r="F22" s="163"/>
      <c r="J22" s="160"/>
      <c r="K22" s="158"/>
      <c r="L22" s="158"/>
      <c r="M22" s="163"/>
      <c r="N22" s="163"/>
    </row>
    <row r="23" spans="1:14" ht="24.95" customHeight="1" x14ac:dyDescent="0.25">
      <c r="A23" s="293" t="s">
        <v>90</v>
      </c>
      <c r="B23" s="294"/>
      <c r="C23" s="295"/>
      <c r="D23" s="180">
        <v>1420</v>
      </c>
      <c r="E23" s="180">
        <v>820</v>
      </c>
      <c r="F23" s="180">
        <v>1630</v>
      </c>
      <c r="G23" s="180">
        <v>820</v>
      </c>
      <c r="H23" s="180">
        <v>2540</v>
      </c>
      <c r="I23" s="180">
        <v>3560</v>
      </c>
      <c r="J23" s="180">
        <v>400</v>
      </c>
    </row>
  </sheetData>
  <sheetProtection algorithmName="SHA-512" hashValue="jlvIFjTi5jy8R/ffB6omuA+LOX/NJfD0pcAiPgkDF1PPoj3M/iPNVXcy8RF+moISCytdzgVqNECiu+qhlVQzZg==" saltValue="PcJdr7rZZice2nehkAg6Pg==" spinCount="100000" sheet="1" objects="1" scenarios="1"/>
  <mergeCells count="10">
    <mergeCell ref="B20:C20"/>
    <mergeCell ref="B21:C21"/>
    <mergeCell ref="K21:L21"/>
    <mergeCell ref="A23:C23"/>
    <mergeCell ref="H1:M1"/>
    <mergeCell ref="K5:M5"/>
    <mergeCell ref="B7:C7"/>
    <mergeCell ref="K7:M7"/>
    <mergeCell ref="K8:L8"/>
    <mergeCell ref="A13:A19"/>
  </mergeCells>
  <conditionalFormatting sqref="F2:G2">
    <cfRule type="cellIs" dxfId="17" priority="2" operator="equal">
      <formula>0</formula>
    </cfRule>
  </conditionalFormatting>
  <conditionalFormatting sqref="E2">
    <cfRule type="cellIs" dxfId="16" priority="1" operator="equal">
      <formula>0</formula>
    </cfRule>
  </conditionalFormatting>
  <dataValidations disablePrompts="1" count="1">
    <dataValidation type="list" allowBlank="1" showInputMessage="1" showErrorMessage="1" sqref="B10:B12" xr:uid="{0F23193A-CC4C-47CF-93E0-9DEC61442917}">
      <formula1>Kategorie</formula1>
    </dataValidation>
  </dataValidations>
  <pageMargins left="0.7" right="0.7" top="0.78740157499999996" bottom="0.78740157499999996" header="0.3" footer="0.3"/>
  <pageSetup paperSize="9" scale="83" orientation="landscape" r:id="rId1"/>
  <headerFooter>
    <oddHeader>&amp;L&amp;"Arial,Fett"&amp;8IMS Infrastruktur&amp;"Arial,Standard"
Prozess Güter Dienstleistungen und Projekte beschaffen
Seite &amp;P/&amp;N</oddHeader>
    <oddFooter>&amp;R&amp;"Arial,Standard"&amp;8© SBB • IMS Infrastruktur&amp;L&amp;1#&amp;"Arial"&amp;7&amp;K000000C2 – Internal</oddFooter>
  </headerFooter>
  <colBreaks count="1" manualBreakCount="1">
    <brk id="13"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7709C-1900-47F9-AC88-60989A01F990}">
  <sheetPr>
    <tabColor theme="3" tint="0.79998168889431442"/>
    <pageSetUpPr fitToPage="1"/>
  </sheetPr>
  <dimension ref="A1:O24"/>
  <sheetViews>
    <sheetView view="pageBreakPreview" zoomScaleNormal="100" zoomScaleSheetLayoutView="100" workbookViewId="0">
      <selection activeCell="D10" sqref="D10"/>
    </sheetView>
  </sheetViews>
  <sheetFormatPr baseColWidth="10" defaultColWidth="9.140625" defaultRowHeight="15" x14ac:dyDescent="0.25"/>
  <cols>
    <col min="1" max="1" width="21.5703125" style="1" customWidth="1"/>
    <col min="2" max="2" width="5.42578125" style="1" customWidth="1"/>
    <col min="3" max="3" width="11.42578125" style="1" customWidth="1"/>
    <col min="4" max="10" width="11.85546875" style="1" customWidth="1"/>
    <col min="11" max="11" width="6.42578125" style="1" customWidth="1"/>
    <col min="12" max="12" width="11.42578125" style="1" customWidth="1"/>
    <col min="13" max="13" width="17.140625" style="1" customWidth="1"/>
    <col min="14" max="14" width="16.85546875" style="1" customWidth="1"/>
    <col min="15" max="28" width="9" style="1" customWidth="1"/>
    <col min="29" max="30" width="9.140625" style="1"/>
    <col min="31" max="45" width="9" style="1" customWidth="1"/>
    <col min="46" max="16384" width="9.140625" style="1"/>
  </cols>
  <sheetData>
    <row r="1" spans="1:15" ht="24.95" customHeight="1" x14ac:dyDescent="0.25">
      <c r="A1" s="2" t="s">
        <v>8</v>
      </c>
      <c r="B1" s="2"/>
      <c r="C1" s="2"/>
      <c r="D1" s="2"/>
      <c r="E1" s="208"/>
      <c r="F1" s="208"/>
      <c r="G1" s="208"/>
      <c r="H1" s="303" t="s">
        <v>78</v>
      </c>
      <c r="I1" s="303"/>
      <c r="J1" s="303"/>
      <c r="K1" s="303"/>
      <c r="L1" s="303"/>
      <c r="M1" s="303"/>
      <c r="O1" s="217"/>
    </row>
    <row r="2" spans="1:15" ht="15" customHeight="1" x14ac:dyDescent="0.25">
      <c r="E2" s="8"/>
      <c r="F2" s="8"/>
      <c r="G2" s="8"/>
    </row>
    <row r="3" spans="1:15" ht="24.95" customHeight="1" x14ac:dyDescent="0.25">
      <c r="A3" s="4" t="s">
        <v>79</v>
      </c>
      <c r="B3" s="147"/>
      <c r="C3" s="147"/>
      <c r="D3" s="147"/>
      <c r="E3" s="5"/>
      <c r="F3" s="5"/>
      <c r="G3" s="5"/>
      <c r="H3" s="5"/>
      <c r="I3" s="5"/>
      <c r="J3" s="5"/>
      <c r="K3" s="5"/>
      <c r="L3" s="5"/>
      <c r="M3" s="5"/>
    </row>
    <row r="4" spans="1:15" ht="15" customHeight="1" x14ac:dyDescent="0.25">
      <c r="A4" s="6"/>
      <c r="B4" s="6"/>
      <c r="C4" s="6"/>
      <c r="D4" s="6"/>
      <c r="E4" s="7"/>
      <c r="F4" s="7"/>
      <c r="G4" s="7"/>
      <c r="H4" s="7"/>
      <c r="I4" s="7"/>
      <c r="J4" s="7"/>
      <c r="K4" s="7"/>
      <c r="L4" s="7"/>
      <c r="M4" s="7"/>
    </row>
    <row r="5" spans="1:15" ht="24.95" customHeight="1" x14ac:dyDescent="0.25">
      <c r="A5" s="10" t="s">
        <v>115</v>
      </c>
      <c r="B5" s="10"/>
      <c r="C5" s="10"/>
      <c r="D5" s="10"/>
      <c r="E5" s="10"/>
      <c r="F5" s="10"/>
      <c r="G5" s="10"/>
      <c r="H5" s="10"/>
      <c r="I5" s="10"/>
      <c r="J5" s="10"/>
      <c r="K5" s="304"/>
      <c r="L5" s="304"/>
      <c r="M5" s="304"/>
    </row>
    <row r="6" spans="1:15" ht="15" customHeight="1" x14ac:dyDescent="0.25">
      <c r="A6" s="9"/>
      <c r="B6" s="9"/>
      <c r="C6" s="9"/>
      <c r="D6" s="9"/>
      <c r="E6" s="9"/>
      <c r="F6" s="9"/>
      <c r="G6" s="9"/>
      <c r="H6" s="9"/>
      <c r="I6" s="9"/>
      <c r="J6" s="9"/>
      <c r="K6" s="9"/>
      <c r="L6" s="245"/>
      <c r="M6" s="245"/>
      <c r="N6" s="164"/>
    </row>
    <row r="7" spans="1:15" s="3" customFormat="1" ht="24.95" customHeight="1" x14ac:dyDescent="0.25">
      <c r="A7" s="79"/>
      <c r="B7" s="305" t="s">
        <v>81</v>
      </c>
      <c r="C7" s="278"/>
      <c r="D7" s="168" t="s">
        <v>91</v>
      </c>
      <c r="E7" s="168" t="s">
        <v>92</v>
      </c>
      <c r="F7" s="168" t="s">
        <v>93</v>
      </c>
      <c r="G7" s="168" t="s">
        <v>94</v>
      </c>
      <c r="H7" s="168" t="s">
        <v>95</v>
      </c>
      <c r="I7" s="168" t="s">
        <v>96</v>
      </c>
      <c r="J7" s="168" t="s">
        <v>97</v>
      </c>
      <c r="K7" s="277" t="s">
        <v>54</v>
      </c>
      <c r="L7" s="306"/>
      <c r="M7" s="278"/>
      <c r="N7" s="165"/>
    </row>
    <row r="8" spans="1:15" ht="24.95" customHeight="1" x14ac:dyDescent="0.25">
      <c r="A8" s="80"/>
      <c r="B8" s="97" t="s">
        <v>82</v>
      </c>
      <c r="C8" s="244" t="s">
        <v>83</v>
      </c>
      <c r="D8" s="133" t="s">
        <v>63</v>
      </c>
      <c r="E8" s="133" t="s">
        <v>63</v>
      </c>
      <c r="F8" s="133" t="s">
        <v>63</v>
      </c>
      <c r="G8" s="133" t="s">
        <v>63</v>
      </c>
      <c r="H8" s="133" t="s">
        <v>63</v>
      </c>
      <c r="I8" s="133" t="s">
        <v>63</v>
      </c>
      <c r="J8" s="133" t="s">
        <v>63</v>
      </c>
      <c r="K8" s="302" t="s">
        <v>63</v>
      </c>
      <c r="L8" s="280"/>
      <c r="M8" s="81" t="s">
        <v>84</v>
      </c>
    </row>
    <row r="9" spans="1:15" ht="24.95" customHeight="1" x14ac:dyDescent="0.25">
      <c r="A9" s="80"/>
      <c r="B9" s="83" t="s">
        <v>85</v>
      </c>
      <c r="C9" s="82" t="s">
        <v>86</v>
      </c>
      <c r="D9" s="83" t="s">
        <v>56</v>
      </c>
      <c r="E9" s="83" t="s">
        <v>56</v>
      </c>
      <c r="F9" s="83" t="s">
        <v>56</v>
      </c>
      <c r="G9" s="83" t="s">
        <v>56</v>
      </c>
      <c r="H9" s="83" t="s">
        <v>56</v>
      </c>
      <c r="I9" s="83" t="s">
        <v>56</v>
      </c>
      <c r="J9" s="83" t="s">
        <v>56</v>
      </c>
      <c r="K9" s="136" t="s">
        <v>61</v>
      </c>
      <c r="L9" s="83" t="s">
        <v>56</v>
      </c>
      <c r="M9" s="84" t="s">
        <v>20</v>
      </c>
    </row>
    <row r="10" spans="1:15" ht="24.95" customHeight="1" x14ac:dyDescent="0.25">
      <c r="A10" s="148" t="s">
        <v>74</v>
      </c>
      <c r="B10" s="149" t="s">
        <v>17</v>
      </c>
      <c r="C10" s="150">
        <f>IF(B10="","0",VLOOKUP(B10,Übersicht!$A$10:$B$16,2,FALSE))</f>
        <v>0</v>
      </c>
      <c r="D10" s="98"/>
      <c r="E10" s="98"/>
      <c r="F10" s="98"/>
      <c r="G10" s="98"/>
      <c r="H10" s="98"/>
      <c r="I10" s="98"/>
      <c r="J10" s="98"/>
      <c r="K10" s="151" t="str">
        <f>IF(L$20&lt;&gt;0,L10/L$20*100,"")</f>
        <v/>
      </c>
      <c r="L10" s="195">
        <f t="shared" ref="L10:L11" si="0">SUM(D10:J10)</f>
        <v>0</v>
      </c>
      <c r="M10" s="170">
        <f t="shared" ref="M10:M19" si="1">MROUND((L10*C10),0.05)</f>
        <v>0</v>
      </c>
    </row>
    <row r="11" spans="1:15" ht="24.95" customHeight="1" x14ac:dyDescent="0.25">
      <c r="A11" s="176" t="s">
        <v>75</v>
      </c>
      <c r="B11" s="177"/>
      <c r="C11" s="87" t="str">
        <f>IF(B11="","0",VLOOKUP(B11,Übersicht!$A$10:$B$16,2,FALSE))</f>
        <v>0</v>
      </c>
      <c r="D11" s="99"/>
      <c r="E11" s="99"/>
      <c r="F11" s="99"/>
      <c r="G11" s="99"/>
      <c r="H11" s="99"/>
      <c r="I11" s="99"/>
      <c r="J11" s="99"/>
      <c r="K11" s="178" t="str">
        <f>IF(L$20&lt;&gt;0,L11/L$20*100,"")</f>
        <v/>
      </c>
      <c r="L11" s="196">
        <f t="shared" si="0"/>
        <v>0</v>
      </c>
      <c r="M11" s="90">
        <f t="shared" si="1"/>
        <v>0</v>
      </c>
    </row>
    <row r="12" spans="1:15" ht="24.95" customHeight="1" x14ac:dyDescent="0.25">
      <c r="A12" s="171" t="s">
        <v>76</v>
      </c>
      <c r="B12" s="172"/>
      <c r="C12" s="173" t="str">
        <f>IF(B12="","0",VLOOKUP(B12,Übersicht!$A$10:$B$16,2,FALSE))</f>
        <v>0</v>
      </c>
      <c r="D12" s="174"/>
      <c r="E12" s="174"/>
      <c r="F12" s="174"/>
      <c r="G12" s="174"/>
      <c r="H12" s="174"/>
      <c r="I12" s="174"/>
      <c r="J12" s="174"/>
      <c r="K12" s="175" t="str">
        <f>IF(L$20&lt;&gt;0,L12/L$20*100,"")</f>
        <v/>
      </c>
      <c r="L12" s="197">
        <f t="shared" ref="L12:L19" si="2">SUM(D12:J12)</f>
        <v>0</v>
      </c>
      <c r="M12" s="152">
        <f t="shared" si="1"/>
        <v>0</v>
      </c>
    </row>
    <row r="13" spans="1:15" ht="24.95" customHeight="1" x14ac:dyDescent="0.25">
      <c r="A13" s="296" t="s">
        <v>87</v>
      </c>
      <c r="B13" s="100" t="s">
        <v>17</v>
      </c>
      <c r="C13" s="101">
        <f>IF(B13="","0",VLOOKUP(B13,Übersicht!$A$10:$B$16,2,FALSE))</f>
        <v>0</v>
      </c>
      <c r="D13" s="98"/>
      <c r="E13" s="98"/>
      <c r="F13" s="98"/>
      <c r="G13" s="98"/>
      <c r="H13" s="98"/>
      <c r="I13" s="98"/>
      <c r="J13" s="98"/>
      <c r="K13" s="138" t="str">
        <f>IF(L20&lt;&gt;0,L13/$L20*100,"")</f>
        <v/>
      </c>
      <c r="L13" s="190">
        <f t="shared" si="2"/>
        <v>0</v>
      </c>
      <c r="M13" s="102">
        <f t="shared" si="1"/>
        <v>0</v>
      </c>
    </row>
    <row r="14" spans="1:15" ht="24.95" customHeight="1" x14ac:dyDescent="0.25">
      <c r="A14" s="296"/>
      <c r="B14" s="103" t="s">
        <v>21</v>
      </c>
      <c r="C14" s="87">
        <f>IF(B14="","0",VLOOKUP(B14,Übersicht!$A$10:$B$16,2,FALSE))</f>
        <v>0</v>
      </c>
      <c r="D14" s="99"/>
      <c r="E14" s="99"/>
      <c r="F14" s="99"/>
      <c r="G14" s="99"/>
      <c r="H14" s="99"/>
      <c r="I14" s="99"/>
      <c r="J14" s="99"/>
      <c r="K14" s="145" t="str">
        <f>IF(L20&lt;&gt;0,L14/$L20*100,"")</f>
        <v/>
      </c>
      <c r="L14" s="192">
        <f t="shared" si="2"/>
        <v>0</v>
      </c>
      <c r="M14" s="90">
        <f t="shared" si="1"/>
        <v>0</v>
      </c>
    </row>
    <row r="15" spans="1:15" ht="24.95" customHeight="1" x14ac:dyDescent="0.25">
      <c r="A15" s="296"/>
      <c r="B15" s="103" t="s">
        <v>24</v>
      </c>
      <c r="C15" s="87">
        <f>IF(B15="","0",VLOOKUP(B15,Übersicht!$A$10:$B$16,2,FALSE))</f>
        <v>0</v>
      </c>
      <c r="D15" s="99"/>
      <c r="E15" s="99"/>
      <c r="F15" s="99"/>
      <c r="G15" s="99"/>
      <c r="H15" s="99"/>
      <c r="I15" s="99"/>
      <c r="J15" s="99"/>
      <c r="K15" s="145" t="str">
        <f>IF(L20&lt;&gt;0,L15/$L20*100,"")</f>
        <v/>
      </c>
      <c r="L15" s="192">
        <f t="shared" si="2"/>
        <v>0</v>
      </c>
      <c r="M15" s="90">
        <f t="shared" si="1"/>
        <v>0</v>
      </c>
    </row>
    <row r="16" spans="1:15" ht="24.95" customHeight="1" x14ac:dyDescent="0.25">
      <c r="A16" s="296"/>
      <c r="B16" s="103" t="s">
        <v>26</v>
      </c>
      <c r="C16" s="87">
        <f>IF(B16="","0",VLOOKUP(B16,Übersicht!$A$10:$B$16,2,FALSE))</f>
        <v>0</v>
      </c>
      <c r="D16" s="99"/>
      <c r="E16" s="99"/>
      <c r="F16" s="99"/>
      <c r="G16" s="99"/>
      <c r="H16" s="99"/>
      <c r="I16" s="99"/>
      <c r="J16" s="99"/>
      <c r="K16" s="145" t="str">
        <f>IF(L20&lt;&gt;0,L16/$L20*100,"")</f>
        <v/>
      </c>
      <c r="L16" s="192">
        <f t="shared" si="2"/>
        <v>0</v>
      </c>
      <c r="M16" s="86">
        <f t="shared" si="1"/>
        <v>0</v>
      </c>
    </row>
    <row r="17" spans="1:14" ht="24.95" customHeight="1" x14ac:dyDescent="0.25">
      <c r="A17" s="296"/>
      <c r="B17" s="103" t="s">
        <v>29</v>
      </c>
      <c r="C17" s="87">
        <f>IF(B17="","0",VLOOKUP(B17,Übersicht!$A$10:$B$16,2,FALSE))</f>
        <v>0</v>
      </c>
      <c r="D17" s="99"/>
      <c r="E17" s="99"/>
      <c r="F17" s="99"/>
      <c r="G17" s="99"/>
      <c r="H17" s="99"/>
      <c r="I17" s="99"/>
      <c r="J17" s="99"/>
      <c r="K17" s="145" t="str">
        <f>IF(L20&lt;&gt;0,L17/$L20*100,"")</f>
        <v/>
      </c>
      <c r="L17" s="192">
        <f t="shared" si="2"/>
        <v>0</v>
      </c>
      <c r="M17" s="86">
        <f t="shared" si="1"/>
        <v>0</v>
      </c>
    </row>
    <row r="18" spans="1:14" ht="24.95" customHeight="1" x14ac:dyDescent="0.25">
      <c r="A18" s="296"/>
      <c r="B18" s="103" t="s">
        <v>31</v>
      </c>
      <c r="C18" s="87">
        <f>IF(B18="","0",VLOOKUP(B18,Übersicht!$A$10:$B$16,2,FALSE))</f>
        <v>0</v>
      </c>
      <c r="D18" s="99"/>
      <c r="E18" s="99"/>
      <c r="F18" s="99"/>
      <c r="G18" s="99"/>
      <c r="H18" s="99"/>
      <c r="I18" s="99"/>
      <c r="J18" s="99"/>
      <c r="K18" s="145" t="str">
        <f>IF(L20&lt;&gt;0,L18/$L20*100,"")</f>
        <v/>
      </c>
      <c r="L18" s="192">
        <f t="shared" si="2"/>
        <v>0</v>
      </c>
      <c r="M18" s="86">
        <f t="shared" si="1"/>
        <v>0</v>
      </c>
    </row>
    <row r="19" spans="1:14" ht="24.95" customHeight="1" x14ac:dyDescent="0.25">
      <c r="A19" s="296"/>
      <c r="B19" s="104" t="s">
        <v>33</v>
      </c>
      <c r="C19" s="91">
        <f>IF(B19="","0",VLOOKUP(B19,Übersicht!$A$10:$B$16,2,FALSE))</f>
        <v>0</v>
      </c>
      <c r="D19" s="105"/>
      <c r="E19" s="105"/>
      <c r="F19" s="105"/>
      <c r="G19" s="105"/>
      <c r="H19" s="105"/>
      <c r="I19" s="105"/>
      <c r="J19" s="105"/>
      <c r="K19" s="139" t="str">
        <f>IF(L20&lt;&gt;0,L19/$L20*100,"")</f>
        <v/>
      </c>
      <c r="L19" s="193">
        <f t="shared" si="2"/>
        <v>0</v>
      </c>
      <c r="M19" s="106">
        <f t="shared" si="1"/>
        <v>0</v>
      </c>
    </row>
    <row r="20" spans="1:14" ht="24.95" customHeight="1" x14ac:dyDescent="0.25">
      <c r="A20" s="107"/>
      <c r="B20" s="297" t="s">
        <v>88</v>
      </c>
      <c r="C20" s="298"/>
      <c r="D20" s="108">
        <f>SUM(D10:D19)</f>
        <v>0</v>
      </c>
      <c r="E20" s="108">
        <f>SUM(E10:E19)</f>
        <v>0</v>
      </c>
      <c r="F20" s="108">
        <f>SUM(F10:F19)</f>
        <v>0</v>
      </c>
      <c r="G20" s="108">
        <f>SUM(G10:G19)</f>
        <v>0</v>
      </c>
      <c r="H20" s="108">
        <f t="shared" ref="H20:I20" si="3">SUM(H10:H19)</f>
        <v>0</v>
      </c>
      <c r="I20" s="108">
        <f t="shared" si="3"/>
        <v>0</v>
      </c>
      <c r="J20" s="108">
        <f>SUM(J10:J19)</f>
        <v>0</v>
      </c>
      <c r="K20" s="156"/>
      <c r="L20" s="108">
        <f>SUM(L10:L19)</f>
        <v>0</v>
      </c>
      <c r="M20" s="109">
        <f>SUM(M10:M19)</f>
        <v>0</v>
      </c>
    </row>
    <row r="21" spans="1:14" ht="24.95" customHeight="1" x14ac:dyDescent="0.25">
      <c r="A21" s="110"/>
      <c r="B21" s="297" t="s">
        <v>84</v>
      </c>
      <c r="C21" s="298"/>
      <c r="D21" s="135">
        <f t="shared" ref="D21:J21" si="4">MROUND(SUMPRODUCT($C10:$C19,D10:D19),0.05)</f>
        <v>0</v>
      </c>
      <c r="E21" s="135">
        <f t="shared" si="4"/>
        <v>0</v>
      </c>
      <c r="F21" s="135">
        <f t="shared" si="4"/>
        <v>0</v>
      </c>
      <c r="G21" s="135">
        <f t="shared" si="4"/>
        <v>0</v>
      </c>
      <c r="H21" s="135">
        <f t="shared" si="4"/>
        <v>0</v>
      </c>
      <c r="I21" s="135">
        <f t="shared" si="4"/>
        <v>0</v>
      </c>
      <c r="J21" s="135">
        <f t="shared" si="4"/>
        <v>0</v>
      </c>
      <c r="K21" s="299">
        <f>SUM(D21:J21)</f>
        <v>0</v>
      </c>
      <c r="L21" s="300"/>
      <c r="M21" s="111"/>
    </row>
    <row r="22" spans="1:14" ht="24.95" customHeight="1" x14ac:dyDescent="0.25">
      <c r="A22" s="157" t="s">
        <v>89</v>
      </c>
      <c r="B22" s="158"/>
      <c r="C22" s="159" t="str">
        <f>IF(L20=0,"0",M20/L20)</f>
        <v>0</v>
      </c>
      <c r="D22" s="159"/>
      <c r="E22" s="162"/>
      <c r="F22" s="163"/>
      <c r="J22" s="160"/>
      <c r="K22" s="158"/>
      <c r="L22" s="158"/>
      <c r="M22" s="163"/>
      <c r="N22" s="163"/>
    </row>
    <row r="23" spans="1:14" ht="24.95" customHeight="1" x14ac:dyDescent="0.25">
      <c r="A23" s="293" t="s">
        <v>90</v>
      </c>
      <c r="B23" s="294"/>
      <c r="C23" s="295"/>
      <c r="D23" s="180">
        <v>120</v>
      </c>
      <c r="E23" s="180">
        <v>70</v>
      </c>
      <c r="F23" s="180">
        <v>140</v>
      </c>
      <c r="G23" s="180">
        <v>70</v>
      </c>
      <c r="H23" s="180">
        <v>210</v>
      </c>
      <c r="I23" s="180">
        <v>300</v>
      </c>
      <c r="J23" s="180">
        <v>40</v>
      </c>
    </row>
    <row r="24" spans="1:14" ht="24.95" customHeight="1" x14ac:dyDescent="0.25">
      <c r="D24" s="166" t="str">
        <f>IF(D20=0,"",IF(D20&lt;D23,"⚠",""))</f>
        <v/>
      </c>
      <c r="E24" s="166" t="str">
        <f t="shared" ref="E24:J24" si="5">IF(E20=0,"",IF(E20&lt;E23,"⚠",""))</f>
        <v/>
      </c>
      <c r="F24" s="166" t="str">
        <f t="shared" si="5"/>
        <v/>
      </c>
      <c r="G24" s="166" t="str">
        <f t="shared" si="5"/>
        <v/>
      </c>
      <c r="H24" s="166" t="str">
        <f t="shared" si="5"/>
        <v/>
      </c>
      <c r="I24" s="166" t="str">
        <f t="shared" si="5"/>
        <v/>
      </c>
      <c r="J24" s="166" t="str">
        <f t="shared" si="5"/>
        <v/>
      </c>
    </row>
  </sheetData>
  <sheetProtection algorithmName="SHA-512" hashValue="uAhH9qQG7wSsiemw2Sbaq9k+w34rB1EoYE++ovNswJwvft2aSJdupo6xboaXrbDLgkDXh3XJ3B+M6JRkYxhouA==" saltValue="DpNsPJB2SjqWH94UyIR4PA==" spinCount="100000" sheet="1" objects="1" scenarios="1"/>
  <mergeCells count="10">
    <mergeCell ref="B20:C20"/>
    <mergeCell ref="B21:C21"/>
    <mergeCell ref="K21:L21"/>
    <mergeCell ref="A23:C23"/>
    <mergeCell ref="H1:M1"/>
    <mergeCell ref="K5:M5"/>
    <mergeCell ref="B7:C7"/>
    <mergeCell ref="K7:M7"/>
    <mergeCell ref="K8:L8"/>
    <mergeCell ref="A13:A19"/>
  </mergeCells>
  <conditionalFormatting sqref="F2:G2">
    <cfRule type="cellIs" dxfId="15" priority="2" operator="equal">
      <formula>0</formula>
    </cfRule>
  </conditionalFormatting>
  <conditionalFormatting sqref="E2">
    <cfRule type="cellIs" dxfId="14" priority="1" operator="equal">
      <formula>0</formula>
    </cfRule>
  </conditionalFormatting>
  <dataValidations count="1">
    <dataValidation type="list" allowBlank="1" showInputMessage="1" showErrorMessage="1" sqref="B10:B12" xr:uid="{2BE19757-00FC-47EC-B4B1-219B046BA7D9}">
      <formula1>Kategorie</formula1>
    </dataValidation>
  </dataValidations>
  <pageMargins left="0.7" right="0.7" top="0.78740157499999996" bottom="0.78740157499999996" header="0.3" footer="0.3"/>
  <pageSetup paperSize="9" scale="83" orientation="landscape" r:id="rId1"/>
  <headerFooter>
    <oddHeader>&amp;L&amp;"Arial,Standard"&amp;8IMS Infrastruktur
Prozess Güter Dienstleistungen und Projekte beschaffen
Seite &amp;P/&amp;N</oddHeader>
    <oddFooter>&amp;R&amp;"Arial,Standard"&amp;8© SBB • IMS Infrastruktur&amp;L&amp;"Arial"&amp;10&amp;K000000&amp;"Arial,Standard"&amp;7#C2 – Internal_x000D_&amp;1#&amp;"Arial"&amp;7&amp;K000000C2 – Internal</oddFooter>
  </headerFooter>
  <colBreaks count="1" manualBreakCount="1">
    <brk id="13"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32B04-E42E-45E0-8C96-B9D295D815BF}">
  <sheetPr>
    <tabColor theme="3" tint="0.79998168889431442"/>
    <pageSetUpPr fitToPage="1"/>
  </sheetPr>
  <dimension ref="A1:O24"/>
  <sheetViews>
    <sheetView view="pageBreakPreview" zoomScaleNormal="100" zoomScaleSheetLayoutView="100" workbookViewId="0">
      <selection activeCell="D10" sqref="D10"/>
    </sheetView>
  </sheetViews>
  <sheetFormatPr baseColWidth="10" defaultColWidth="9.140625" defaultRowHeight="15" x14ac:dyDescent="0.25"/>
  <cols>
    <col min="1" max="1" width="21.5703125" style="1" customWidth="1"/>
    <col min="2" max="2" width="5.42578125" style="1" customWidth="1"/>
    <col min="3" max="3" width="11.42578125" style="1" customWidth="1"/>
    <col min="4" max="10" width="11.85546875" style="1" customWidth="1"/>
    <col min="11" max="11" width="6.42578125" style="1" customWidth="1"/>
    <col min="12" max="12" width="11.42578125" style="1" customWidth="1"/>
    <col min="13" max="13" width="17.140625" style="1" customWidth="1"/>
    <col min="14" max="14" width="16.85546875" style="1" customWidth="1"/>
    <col min="15" max="28" width="9" style="1" customWidth="1"/>
    <col min="29" max="30" width="9.140625" style="1"/>
    <col min="31" max="45" width="9" style="1" customWidth="1"/>
    <col min="46" max="16384" width="9.140625" style="1"/>
  </cols>
  <sheetData>
    <row r="1" spans="1:15" ht="24.95" customHeight="1" x14ac:dyDescent="0.25">
      <c r="A1" s="2" t="s">
        <v>8</v>
      </c>
      <c r="B1" s="2"/>
      <c r="C1" s="2"/>
      <c r="D1" s="2"/>
      <c r="E1" s="208"/>
      <c r="F1" s="208"/>
      <c r="G1" s="208"/>
      <c r="H1" s="303" t="s">
        <v>78</v>
      </c>
      <c r="I1" s="303"/>
      <c r="J1" s="303"/>
      <c r="K1" s="303"/>
      <c r="L1" s="303"/>
      <c r="M1" s="303"/>
      <c r="O1" s="217"/>
    </row>
    <row r="2" spans="1:15" ht="15" customHeight="1" x14ac:dyDescent="0.25">
      <c r="E2" s="8"/>
      <c r="F2" s="8"/>
      <c r="G2" s="8"/>
    </row>
    <row r="3" spans="1:15" ht="24.95" customHeight="1" x14ac:dyDescent="0.25">
      <c r="A3" s="4" t="s">
        <v>79</v>
      </c>
      <c r="B3" s="147"/>
      <c r="C3" s="147"/>
      <c r="D3" s="147"/>
      <c r="E3" s="5"/>
      <c r="F3" s="5"/>
      <c r="G3" s="5"/>
      <c r="H3" s="5"/>
      <c r="I3" s="5"/>
      <c r="J3" s="5"/>
      <c r="K3" s="5"/>
      <c r="L3" s="5"/>
      <c r="M3" s="5"/>
    </row>
    <row r="4" spans="1:15" ht="15" customHeight="1" x14ac:dyDescent="0.25">
      <c r="A4" s="6"/>
      <c r="B4" s="6"/>
      <c r="C4" s="6"/>
      <c r="D4" s="6"/>
      <c r="E4" s="7"/>
      <c r="F4" s="7"/>
      <c r="G4" s="7"/>
      <c r="H4" s="7"/>
      <c r="I4" s="7"/>
      <c r="J4" s="7"/>
      <c r="K4" s="7"/>
      <c r="L4" s="7"/>
      <c r="M4" s="7"/>
    </row>
    <row r="5" spans="1:15" ht="24.95" customHeight="1" x14ac:dyDescent="0.25">
      <c r="A5" s="10" t="s">
        <v>109</v>
      </c>
      <c r="B5" s="10"/>
      <c r="C5" s="10"/>
      <c r="D5" s="10"/>
      <c r="E5" s="10"/>
      <c r="F5" s="10"/>
      <c r="G5" s="10"/>
      <c r="H5" s="10"/>
      <c r="I5" s="10"/>
      <c r="J5" s="10"/>
      <c r="K5" s="304"/>
      <c r="L5" s="304"/>
      <c r="M5" s="304"/>
    </row>
    <row r="6" spans="1:15" ht="15" customHeight="1" x14ac:dyDescent="0.25">
      <c r="A6" s="9"/>
      <c r="B6" s="9"/>
      <c r="C6" s="9"/>
      <c r="D6" s="9"/>
      <c r="E6" s="9"/>
      <c r="F6" s="9"/>
      <c r="G6" s="9"/>
      <c r="H6" s="9"/>
      <c r="I6" s="9"/>
      <c r="J6" s="9"/>
      <c r="K6" s="9"/>
      <c r="L6" s="243"/>
      <c r="M6" s="243"/>
      <c r="N6" s="164"/>
    </row>
    <row r="7" spans="1:15" s="3" customFormat="1" ht="24.95" customHeight="1" x14ac:dyDescent="0.25">
      <c r="A7" s="79"/>
      <c r="B7" s="305" t="s">
        <v>81</v>
      </c>
      <c r="C7" s="278"/>
      <c r="D7" s="168" t="s">
        <v>91</v>
      </c>
      <c r="E7" s="168" t="s">
        <v>92</v>
      </c>
      <c r="F7" s="168" t="s">
        <v>93</v>
      </c>
      <c r="G7" s="168" t="s">
        <v>94</v>
      </c>
      <c r="H7" s="168" t="s">
        <v>95</v>
      </c>
      <c r="I7" s="168" t="s">
        <v>96</v>
      </c>
      <c r="J7" s="168" t="s">
        <v>97</v>
      </c>
      <c r="K7" s="277" t="s">
        <v>54</v>
      </c>
      <c r="L7" s="306"/>
      <c r="M7" s="278"/>
      <c r="N7" s="165"/>
    </row>
    <row r="8" spans="1:15" ht="24.95" customHeight="1" x14ac:dyDescent="0.25">
      <c r="A8" s="80"/>
      <c r="B8" s="97" t="s">
        <v>82</v>
      </c>
      <c r="C8" s="242" t="s">
        <v>83</v>
      </c>
      <c r="D8" s="133" t="s">
        <v>63</v>
      </c>
      <c r="E8" s="133" t="s">
        <v>63</v>
      </c>
      <c r="F8" s="133" t="s">
        <v>63</v>
      </c>
      <c r="G8" s="133" t="s">
        <v>63</v>
      </c>
      <c r="H8" s="133" t="s">
        <v>63</v>
      </c>
      <c r="I8" s="133" t="s">
        <v>63</v>
      </c>
      <c r="J8" s="133" t="s">
        <v>63</v>
      </c>
      <c r="K8" s="302" t="s">
        <v>63</v>
      </c>
      <c r="L8" s="280"/>
      <c r="M8" s="81" t="s">
        <v>84</v>
      </c>
    </row>
    <row r="9" spans="1:15" ht="24.95" customHeight="1" x14ac:dyDescent="0.25">
      <c r="A9" s="80"/>
      <c r="B9" s="83" t="s">
        <v>85</v>
      </c>
      <c r="C9" s="82" t="s">
        <v>86</v>
      </c>
      <c r="D9" s="83" t="s">
        <v>56</v>
      </c>
      <c r="E9" s="83" t="s">
        <v>56</v>
      </c>
      <c r="F9" s="83" t="s">
        <v>56</v>
      </c>
      <c r="G9" s="83" t="s">
        <v>56</v>
      </c>
      <c r="H9" s="83" t="s">
        <v>56</v>
      </c>
      <c r="I9" s="83" t="s">
        <v>56</v>
      </c>
      <c r="J9" s="83" t="s">
        <v>56</v>
      </c>
      <c r="K9" s="136" t="s">
        <v>61</v>
      </c>
      <c r="L9" s="83" t="s">
        <v>56</v>
      </c>
      <c r="M9" s="84" t="s">
        <v>20</v>
      </c>
    </row>
    <row r="10" spans="1:15" ht="24.95" customHeight="1" x14ac:dyDescent="0.25">
      <c r="A10" s="148" t="s">
        <v>74</v>
      </c>
      <c r="B10" s="149" t="s">
        <v>17</v>
      </c>
      <c r="C10" s="150">
        <f>IF(B10="","0",VLOOKUP(B10,Übersicht!$A$10:$B$16,2,FALSE))</f>
        <v>0</v>
      </c>
      <c r="D10" s="98"/>
      <c r="E10" s="98"/>
      <c r="F10" s="98"/>
      <c r="G10" s="98"/>
      <c r="H10" s="98"/>
      <c r="I10" s="98"/>
      <c r="J10" s="98"/>
      <c r="K10" s="151" t="str">
        <f>IF(L$20&lt;&gt;0,L10/L$20*100,"")</f>
        <v/>
      </c>
      <c r="L10" s="195">
        <f t="shared" ref="L10:L11" si="0">SUM(D10:J10)</f>
        <v>0</v>
      </c>
      <c r="M10" s="170">
        <f t="shared" ref="M10:M19" si="1">MROUND((L10*C10),0.05)</f>
        <v>0</v>
      </c>
    </row>
    <row r="11" spans="1:15" ht="24.95" customHeight="1" x14ac:dyDescent="0.25">
      <c r="A11" s="176" t="s">
        <v>75</v>
      </c>
      <c r="B11" s="177"/>
      <c r="C11" s="87" t="str">
        <f>IF(B11="","0",VLOOKUP(B11,Übersicht!$A$10:$B$16,2,FALSE))</f>
        <v>0</v>
      </c>
      <c r="D11" s="99"/>
      <c r="E11" s="99"/>
      <c r="F11" s="99"/>
      <c r="G11" s="99"/>
      <c r="H11" s="99"/>
      <c r="I11" s="99"/>
      <c r="J11" s="99"/>
      <c r="K11" s="178" t="str">
        <f>IF(L$20&lt;&gt;0,L11/L$20*100,"")</f>
        <v/>
      </c>
      <c r="L11" s="196">
        <f t="shared" si="0"/>
        <v>0</v>
      </c>
      <c r="M11" s="90">
        <f t="shared" si="1"/>
        <v>0</v>
      </c>
    </row>
    <row r="12" spans="1:15" ht="24.95" customHeight="1" x14ac:dyDescent="0.25">
      <c r="A12" s="171" t="s">
        <v>76</v>
      </c>
      <c r="B12" s="172"/>
      <c r="C12" s="173" t="str">
        <f>IF(B12="","0",VLOOKUP(B12,Übersicht!$A$10:$B$16,2,FALSE))</f>
        <v>0</v>
      </c>
      <c r="D12" s="174"/>
      <c r="E12" s="174"/>
      <c r="F12" s="174"/>
      <c r="G12" s="174"/>
      <c r="H12" s="174"/>
      <c r="I12" s="174"/>
      <c r="J12" s="174"/>
      <c r="K12" s="175" t="str">
        <f>IF(L$20&lt;&gt;0,L12/L$20*100,"")</f>
        <v/>
      </c>
      <c r="L12" s="197">
        <f t="shared" ref="L12:L19" si="2">SUM(D12:J12)</f>
        <v>0</v>
      </c>
      <c r="M12" s="152">
        <f t="shared" si="1"/>
        <v>0</v>
      </c>
    </row>
    <row r="13" spans="1:15" ht="24.95" customHeight="1" x14ac:dyDescent="0.25">
      <c r="A13" s="296" t="s">
        <v>87</v>
      </c>
      <c r="B13" s="100" t="s">
        <v>17</v>
      </c>
      <c r="C13" s="101">
        <f>IF(B13="","0",VLOOKUP(B13,Übersicht!$A$10:$B$16,2,FALSE))</f>
        <v>0</v>
      </c>
      <c r="D13" s="98"/>
      <c r="E13" s="98"/>
      <c r="F13" s="98"/>
      <c r="G13" s="98"/>
      <c r="H13" s="98"/>
      <c r="I13" s="98"/>
      <c r="J13" s="98"/>
      <c r="K13" s="138" t="str">
        <f>IF(L20&lt;&gt;0,L13/$L20*100,"")</f>
        <v/>
      </c>
      <c r="L13" s="190">
        <f t="shared" si="2"/>
        <v>0</v>
      </c>
      <c r="M13" s="102">
        <f t="shared" si="1"/>
        <v>0</v>
      </c>
    </row>
    <row r="14" spans="1:15" ht="24.95" customHeight="1" x14ac:dyDescent="0.25">
      <c r="A14" s="296"/>
      <c r="B14" s="103" t="s">
        <v>21</v>
      </c>
      <c r="C14" s="87">
        <f>IF(B14="","0",VLOOKUP(B14,Übersicht!$A$10:$B$16,2,FALSE))</f>
        <v>0</v>
      </c>
      <c r="D14" s="99"/>
      <c r="E14" s="99"/>
      <c r="F14" s="99"/>
      <c r="G14" s="99"/>
      <c r="H14" s="99"/>
      <c r="I14" s="99"/>
      <c r="J14" s="99"/>
      <c r="K14" s="145" t="str">
        <f>IF(L20&lt;&gt;0,L14/$L20*100,"")</f>
        <v/>
      </c>
      <c r="L14" s="192">
        <f t="shared" si="2"/>
        <v>0</v>
      </c>
      <c r="M14" s="90">
        <f t="shared" si="1"/>
        <v>0</v>
      </c>
    </row>
    <row r="15" spans="1:15" ht="24.95" customHeight="1" x14ac:dyDescent="0.25">
      <c r="A15" s="296"/>
      <c r="B15" s="103" t="s">
        <v>24</v>
      </c>
      <c r="C15" s="87">
        <f>IF(B15="","0",VLOOKUP(B15,Übersicht!$A$10:$B$16,2,FALSE))</f>
        <v>0</v>
      </c>
      <c r="D15" s="99"/>
      <c r="E15" s="99"/>
      <c r="F15" s="99"/>
      <c r="G15" s="99"/>
      <c r="H15" s="99"/>
      <c r="I15" s="99"/>
      <c r="J15" s="99"/>
      <c r="K15" s="145" t="str">
        <f>IF(L20&lt;&gt;0,L15/$L20*100,"")</f>
        <v/>
      </c>
      <c r="L15" s="192">
        <f t="shared" si="2"/>
        <v>0</v>
      </c>
      <c r="M15" s="90">
        <f t="shared" si="1"/>
        <v>0</v>
      </c>
    </row>
    <row r="16" spans="1:15" ht="24.95" customHeight="1" x14ac:dyDescent="0.25">
      <c r="A16" s="296"/>
      <c r="B16" s="103" t="s">
        <v>26</v>
      </c>
      <c r="C16" s="87">
        <f>IF(B16="","0",VLOOKUP(B16,Übersicht!$A$10:$B$16,2,FALSE))</f>
        <v>0</v>
      </c>
      <c r="D16" s="99"/>
      <c r="E16" s="99"/>
      <c r="F16" s="99"/>
      <c r="G16" s="99"/>
      <c r="H16" s="99"/>
      <c r="I16" s="99"/>
      <c r="J16" s="99"/>
      <c r="K16" s="145" t="str">
        <f>IF(L20&lt;&gt;0,L16/$L20*100,"")</f>
        <v/>
      </c>
      <c r="L16" s="192">
        <f t="shared" si="2"/>
        <v>0</v>
      </c>
      <c r="M16" s="86">
        <f t="shared" si="1"/>
        <v>0</v>
      </c>
    </row>
    <row r="17" spans="1:14" ht="24.95" customHeight="1" x14ac:dyDescent="0.25">
      <c r="A17" s="296"/>
      <c r="B17" s="103" t="s">
        <v>29</v>
      </c>
      <c r="C17" s="87">
        <f>IF(B17="","0",VLOOKUP(B17,Übersicht!$A$10:$B$16,2,FALSE))</f>
        <v>0</v>
      </c>
      <c r="D17" s="99"/>
      <c r="E17" s="99"/>
      <c r="F17" s="99"/>
      <c r="G17" s="99"/>
      <c r="H17" s="99"/>
      <c r="I17" s="99"/>
      <c r="J17" s="99"/>
      <c r="K17" s="145" t="str">
        <f>IF(L20&lt;&gt;0,L17/$L20*100,"")</f>
        <v/>
      </c>
      <c r="L17" s="192">
        <f t="shared" si="2"/>
        <v>0</v>
      </c>
      <c r="M17" s="86">
        <f t="shared" si="1"/>
        <v>0</v>
      </c>
    </row>
    <row r="18" spans="1:14" ht="24.95" customHeight="1" x14ac:dyDescent="0.25">
      <c r="A18" s="296"/>
      <c r="B18" s="103" t="s">
        <v>31</v>
      </c>
      <c r="C18" s="87">
        <f>IF(B18="","0",VLOOKUP(B18,Übersicht!$A$10:$B$16,2,FALSE))</f>
        <v>0</v>
      </c>
      <c r="D18" s="99"/>
      <c r="E18" s="99"/>
      <c r="F18" s="99"/>
      <c r="G18" s="99"/>
      <c r="H18" s="99"/>
      <c r="I18" s="99"/>
      <c r="J18" s="99"/>
      <c r="K18" s="145" t="str">
        <f>IF(L20&lt;&gt;0,L18/$L20*100,"")</f>
        <v/>
      </c>
      <c r="L18" s="192">
        <f t="shared" si="2"/>
        <v>0</v>
      </c>
      <c r="M18" s="86">
        <f t="shared" si="1"/>
        <v>0</v>
      </c>
    </row>
    <row r="19" spans="1:14" ht="24.95" customHeight="1" x14ac:dyDescent="0.25">
      <c r="A19" s="296"/>
      <c r="B19" s="104" t="s">
        <v>33</v>
      </c>
      <c r="C19" s="91">
        <f>IF(B19="","0",VLOOKUP(B19,Übersicht!$A$10:$B$16,2,FALSE))</f>
        <v>0</v>
      </c>
      <c r="D19" s="105"/>
      <c r="E19" s="105"/>
      <c r="F19" s="105"/>
      <c r="G19" s="105"/>
      <c r="H19" s="105"/>
      <c r="I19" s="105"/>
      <c r="J19" s="105"/>
      <c r="K19" s="139" t="str">
        <f>IF(L20&lt;&gt;0,L19/$L20*100,"")</f>
        <v/>
      </c>
      <c r="L19" s="193">
        <f t="shared" si="2"/>
        <v>0</v>
      </c>
      <c r="M19" s="106">
        <f t="shared" si="1"/>
        <v>0</v>
      </c>
    </row>
    <row r="20" spans="1:14" ht="24.95" customHeight="1" x14ac:dyDescent="0.25">
      <c r="A20" s="107"/>
      <c r="B20" s="297" t="s">
        <v>88</v>
      </c>
      <c r="C20" s="298"/>
      <c r="D20" s="108">
        <f>SUM(D10:D19)</f>
        <v>0</v>
      </c>
      <c r="E20" s="108">
        <f>SUM(E10:E19)</f>
        <v>0</v>
      </c>
      <c r="F20" s="108">
        <f>SUM(F10:F19)</f>
        <v>0</v>
      </c>
      <c r="G20" s="108">
        <f>SUM(G10:G19)</f>
        <v>0</v>
      </c>
      <c r="H20" s="108">
        <f t="shared" ref="H20:I20" si="3">SUM(H10:H19)</f>
        <v>0</v>
      </c>
      <c r="I20" s="108">
        <f t="shared" si="3"/>
        <v>0</v>
      </c>
      <c r="J20" s="108">
        <f>SUM(J10:J19)</f>
        <v>0</v>
      </c>
      <c r="K20" s="156"/>
      <c r="L20" s="108">
        <f>SUM(L10:L19)</f>
        <v>0</v>
      </c>
      <c r="M20" s="109">
        <f>SUM(M10:M19)</f>
        <v>0</v>
      </c>
    </row>
    <row r="21" spans="1:14" ht="24.95" customHeight="1" x14ac:dyDescent="0.25">
      <c r="A21" s="110"/>
      <c r="B21" s="297" t="s">
        <v>84</v>
      </c>
      <c r="C21" s="298"/>
      <c r="D21" s="135">
        <f t="shared" ref="D21:J21" si="4">MROUND(SUMPRODUCT($C10:$C19,D10:D19),0.05)</f>
        <v>0</v>
      </c>
      <c r="E21" s="135">
        <f t="shared" si="4"/>
        <v>0</v>
      </c>
      <c r="F21" s="135">
        <f t="shared" si="4"/>
        <v>0</v>
      </c>
      <c r="G21" s="135">
        <f t="shared" si="4"/>
        <v>0</v>
      </c>
      <c r="H21" s="135">
        <f t="shared" si="4"/>
        <v>0</v>
      </c>
      <c r="I21" s="135">
        <f t="shared" si="4"/>
        <v>0</v>
      </c>
      <c r="J21" s="135">
        <f t="shared" si="4"/>
        <v>0</v>
      </c>
      <c r="K21" s="299">
        <f>SUM(D21:J21)</f>
        <v>0</v>
      </c>
      <c r="L21" s="300"/>
      <c r="M21" s="111"/>
    </row>
    <row r="22" spans="1:14" ht="24.95" customHeight="1" x14ac:dyDescent="0.25">
      <c r="A22" s="157" t="s">
        <v>89</v>
      </c>
      <c r="B22" s="158"/>
      <c r="C22" s="159" t="str">
        <f>IF(L20=0,"0",M20/L20)</f>
        <v>0</v>
      </c>
      <c r="D22" s="159"/>
      <c r="E22" s="162"/>
      <c r="F22" s="163"/>
      <c r="J22" s="160"/>
      <c r="K22" s="158"/>
      <c r="L22" s="158"/>
      <c r="M22" s="163"/>
      <c r="N22" s="163"/>
    </row>
    <row r="23" spans="1:14" ht="24.95" customHeight="1" x14ac:dyDescent="0.25">
      <c r="A23" s="293" t="s">
        <v>90</v>
      </c>
      <c r="B23" s="294"/>
      <c r="C23" s="295"/>
      <c r="D23" s="180">
        <v>120</v>
      </c>
      <c r="E23" s="180">
        <v>70</v>
      </c>
      <c r="F23" s="180">
        <v>140</v>
      </c>
      <c r="G23" s="180">
        <v>70</v>
      </c>
      <c r="H23" s="180">
        <v>220</v>
      </c>
      <c r="I23" s="180">
        <v>300</v>
      </c>
      <c r="J23" s="180">
        <v>40</v>
      </c>
    </row>
    <row r="24" spans="1:14" ht="24.95" customHeight="1" x14ac:dyDescent="0.25">
      <c r="D24" s="166" t="str">
        <f>IF(D20=0,"",IF(D20&lt;D23,"⚠",""))</f>
        <v/>
      </c>
      <c r="E24" s="166" t="str">
        <f t="shared" ref="E24:J24" si="5">IF(E20=0,"",IF(E20&lt;E23,"⚠",""))</f>
        <v/>
      </c>
      <c r="F24" s="166" t="str">
        <f t="shared" si="5"/>
        <v/>
      </c>
      <c r="G24" s="166" t="str">
        <f t="shared" si="5"/>
        <v/>
      </c>
      <c r="H24" s="166" t="str">
        <f t="shared" si="5"/>
        <v/>
      </c>
      <c r="I24" s="166" t="str">
        <f t="shared" si="5"/>
        <v/>
      </c>
      <c r="J24" s="166" t="str">
        <f t="shared" si="5"/>
        <v/>
      </c>
    </row>
  </sheetData>
  <sheetProtection algorithmName="SHA-512" hashValue="xnb2TvTs48fuT+T9wbJo5mIrK2ym/KAnXSqGb4XXDt1wmUkt2Tm/7FmvLYnKQfQY3z/qT2Hq5C+vLxZhuomMfA==" saltValue="b/ooOU8IACP7721ymQCgRg==" spinCount="100000" sheet="1" objects="1" scenarios="1"/>
  <mergeCells count="10">
    <mergeCell ref="B20:C20"/>
    <mergeCell ref="B21:C21"/>
    <mergeCell ref="K21:L21"/>
    <mergeCell ref="A23:C23"/>
    <mergeCell ref="H1:M1"/>
    <mergeCell ref="K5:M5"/>
    <mergeCell ref="B7:C7"/>
    <mergeCell ref="K7:M7"/>
    <mergeCell ref="K8:L8"/>
    <mergeCell ref="A13:A19"/>
  </mergeCells>
  <conditionalFormatting sqref="F2:G2">
    <cfRule type="cellIs" dxfId="13" priority="2" operator="equal">
      <formula>0</formula>
    </cfRule>
  </conditionalFormatting>
  <conditionalFormatting sqref="E2">
    <cfRule type="cellIs" dxfId="12" priority="1" operator="equal">
      <formula>0</formula>
    </cfRule>
  </conditionalFormatting>
  <dataValidations count="1">
    <dataValidation type="list" allowBlank="1" showInputMessage="1" showErrorMessage="1" sqref="B10:B12" xr:uid="{D0B56445-34D2-40CF-859C-D5CD8F8C55CF}">
      <formula1>Kategorie</formula1>
    </dataValidation>
  </dataValidations>
  <pageMargins left="0.7" right="0.7" top="0.78740157499999996" bottom="0.78740157499999996" header="0.3" footer="0.3"/>
  <pageSetup paperSize="9" scale="83" orientation="landscape" r:id="rId1"/>
  <headerFooter>
    <oddHeader>&amp;L&amp;"Arial,Standard"&amp;8IMS Infrastruktur
Prozess Güter Dienstleistungen und Projekte beschaffen
Seite &amp;P/&amp;N</oddHeader>
    <oddFooter>&amp;R&amp;"Arial,Standard"&amp;8© SBB • IMS Infrastruktur&amp;L&amp;"Arial"&amp;10&amp;K000000&amp;"Arial,Standard"&amp;7#&amp;K000000C2 – Internal_x000D_&amp;1#&amp;"Arial"&amp;7&amp;K000000C2 – Internal</oddFooter>
  </headerFooter>
  <colBreaks count="1" manualBreakCount="1">
    <brk id="13"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7">
    <tabColor theme="3" tint="0.79998168889431442"/>
    <pageSetUpPr fitToPage="1"/>
  </sheetPr>
  <dimension ref="A1:O21"/>
  <sheetViews>
    <sheetView view="pageBreakPreview" zoomScaleNormal="80" zoomScaleSheetLayoutView="100" zoomScalePageLayoutView="55" workbookViewId="0">
      <selection activeCell="E15" sqref="E15"/>
    </sheetView>
  </sheetViews>
  <sheetFormatPr baseColWidth="10" defaultColWidth="9.140625" defaultRowHeight="24.95" customHeight="1" x14ac:dyDescent="0.25"/>
  <cols>
    <col min="1" max="1" width="21.5703125" style="1" customWidth="1"/>
    <col min="2" max="2" width="5.42578125" style="1" customWidth="1"/>
    <col min="3" max="3" width="11.42578125" style="1" customWidth="1"/>
    <col min="4" max="10" width="11.85546875" style="1" customWidth="1"/>
    <col min="11" max="11" width="6.42578125" style="1" customWidth="1"/>
    <col min="12" max="12" width="11.42578125" style="1" customWidth="1"/>
    <col min="13" max="13" width="17.140625" style="1" customWidth="1"/>
    <col min="14" max="14" width="16.85546875" style="1" customWidth="1"/>
    <col min="15" max="28" width="9" style="1" customWidth="1"/>
    <col min="29" max="30" width="9.140625" style="1"/>
    <col min="31" max="45" width="9" style="1" customWidth="1"/>
    <col min="46" max="16384" width="9.140625" style="1"/>
  </cols>
  <sheetData>
    <row r="1" spans="1:15" ht="24.95" customHeight="1" x14ac:dyDescent="0.25">
      <c r="A1" s="2" t="s">
        <v>8</v>
      </c>
      <c r="B1" s="2"/>
      <c r="C1" s="2"/>
      <c r="D1" s="2"/>
      <c r="E1" s="208"/>
      <c r="F1" s="208"/>
      <c r="G1" s="208"/>
      <c r="H1" s="303" t="s">
        <v>78</v>
      </c>
      <c r="I1" s="303"/>
      <c r="J1" s="303"/>
      <c r="K1" s="303"/>
      <c r="L1" s="303"/>
      <c r="M1" s="303"/>
      <c r="O1" s="217"/>
    </row>
    <row r="2" spans="1:15" ht="15" customHeight="1" x14ac:dyDescent="0.25">
      <c r="E2" s="8"/>
      <c r="F2" s="8"/>
      <c r="G2" s="8"/>
    </row>
    <row r="3" spans="1:15" ht="24.95" customHeight="1" x14ac:dyDescent="0.25">
      <c r="A3" s="4" t="s">
        <v>110</v>
      </c>
      <c r="B3" s="147"/>
      <c r="C3" s="147"/>
      <c r="D3" s="147"/>
      <c r="E3" s="5"/>
      <c r="F3" s="5"/>
      <c r="G3" s="5"/>
      <c r="H3" s="5"/>
      <c r="I3" s="5"/>
      <c r="J3" s="5"/>
      <c r="K3" s="5"/>
      <c r="L3" s="5"/>
      <c r="M3" s="5"/>
    </row>
    <row r="4" spans="1:15" ht="15" customHeight="1" x14ac:dyDescent="0.25">
      <c r="A4" s="6"/>
      <c r="B4" s="6"/>
      <c r="C4" s="6"/>
      <c r="D4" s="6"/>
      <c r="E4" s="7"/>
      <c r="F4" s="7"/>
      <c r="G4" s="7"/>
      <c r="H4" s="7"/>
      <c r="I4" s="7"/>
      <c r="J4" s="7"/>
      <c r="K4" s="7"/>
      <c r="L4" s="7"/>
      <c r="M4" s="7"/>
    </row>
    <row r="5" spans="1:15" ht="24.95" customHeight="1" x14ac:dyDescent="0.25">
      <c r="A5" s="10" t="s">
        <v>100</v>
      </c>
      <c r="B5" s="10"/>
      <c r="C5" s="10"/>
      <c r="D5" s="10"/>
      <c r="E5" s="10"/>
      <c r="F5" s="10"/>
      <c r="G5" s="10"/>
      <c r="H5" s="10"/>
      <c r="I5" s="10"/>
      <c r="J5" s="10"/>
      <c r="K5" s="304"/>
      <c r="L5" s="304"/>
      <c r="M5" s="304"/>
    </row>
    <row r="6" spans="1:15" ht="15" customHeight="1" x14ac:dyDescent="0.25">
      <c r="A6" s="9"/>
      <c r="B6" s="9"/>
      <c r="C6" s="9"/>
      <c r="D6" s="9"/>
      <c r="E6" s="9"/>
      <c r="F6" s="9"/>
      <c r="G6" s="9"/>
      <c r="H6" s="9"/>
      <c r="I6" s="9"/>
      <c r="J6" s="9"/>
      <c r="K6" s="9"/>
      <c r="L6" s="204"/>
      <c r="M6" s="204"/>
      <c r="N6" s="164"/>
    </row>
    <row r="7" spans="1:15" s="3" customFormat="1" ht="24.95" customHeight="1" x14ac:dyDescent="0.25">
      <c r="A7" s="79"/>
      <c r="B7" s="305" t="s">
        <v>81</v>
      </c>
      <c r="C7" s="278"/>
      <c r="D7" s="168" t="s">
        <v>91</v>
      </c>
      <c r="E7" s="168" t="s">
        <v>92</v>
      </c>
      <c r="F7" s="168" t="s">
        <v>93</v>
      </c>
      <c r="G7" s="168" t="s">
        <v>94</v>
      </c>
      <c r="H7" s="168" t="s">
        <v>95</v>
      </c>
      <c r="I7" s="168" t="s">
        <v>96</v>
      </c>
      <c r="J7" s="168" t="s">
        <v>97</v>
      </c>
      <c r="K7" s="277" t="s">
        <v>54</v>
      </c>
      <c r="L7" s="306"/>
      <c r="M7" s="278"/>
      <c r="N7" s="165"/>
    </row>
    <row r="8" spans="1:15" ht="24.95" customHeight="1" x14ac:dyDescent="0.25">
      <c r="A8" s="80"/>
      <c r="B8" s="97" t="s">
        <v>82</v>
      </c>
      <c r="C8" s="202" t="s">
        <v>83</v>
      </c>
      <c r="D8" s="133" t="s">
        <v>63</v>
      </c>
      <c r="E8" s="133" t="s">
        <v>63</v>
      </c>
      <c r="F8" s="133" t="s">
        <v>63</v>
      </c>
      <c r="G8" s="133" t="s">
        <v>63</v>
      </c>
      <c r="H8" s="133" t="s">
        <v>63</v>
      </c>
      <c r="I8" s="133" t="s">
        <v>63</v>
      </c>
      <c r="J8" s="133" t="s">
        <v>63</v>
      </c>
      <c r="K8" s="302" t="s">
        <v>63</v>
      </c>
      <c r="L8" s="280"/>
      <c r="M8" s="81" t="s">
        <v>84</v>
      </c>
    </row>
    <row r="9" spans="1:15" ht="24.95" customHeight="1" x14ac:dyDescent="0.25">
      <c r="A9" s="80"/>
      <c r="B9" s="83" t="s">
        <v>85</v>
      </c>
      <c r="C9" s="82" t="s">
        <v>86</v>
      </c>
      <c r="D9" s="83" t="s">
        <v>56</v>
      </c>
      <c r="E9" s="83" t="s">
        <v>56</v>
      </c>
      <c r="F9" s="83" t="s">
        <v>56</v>
      </c>
      <c r="G9" s="83" t="s">
        <v>56</v>
      </c>
      <c r="H9" s="83" t="s">
        <v>56</v>
      </c>
      <c r="I9" s="83" t="s">
        <v>56</v>
      </c>
      <c r="J9" s="83" t="s">
        <v>56</v>
      </c>
      <c r="K9" s="136" t="s">
        <v>61</v>
      </c>
      <c r="L9" s="83" t="s">
        <v>56</v>
      </c>
      <c r="M9" s="84" t="s">
        <v>20</v>
      </c>
    </row>
    <row r="10" spans="1:15" ht="24.95" customHeight="1" x14ac:dyDescent="0.25">
      <c r="A10" s="148" t="s">
        <v>98</v>
      </c>
      <c r="B10" s="149"/>
      <c r="C10" s="150" t="str">
        <f>IF(B10="","0",VLOOKUP(B10,Übersicht!$A$10:$B$16,2,FALSE))</f>
        <v>0</v>
      </c>
      <c r="D10" s="98"/>
      <c r="E10" s="98"/>
      <c r="F10" s="98"/>
      <c r="G10" s="98"/>
      <c r="H10" s="98"/>
      <c r="I10" s="98"/>
      <c r="J10" s="98"/>
      <c r="K10" s="151" t="str">
        <f>IF(L$18&lt;&gt;0,L10/L$18*100,"")</f>
        <v/>
      </c>
      <c r="L10" s="194">
        <f t="shared" ref="L10:L17" si="0">SUM(D10:J10)</f>
        <v>0</v>
      </c>
      <c r="M10" s="152">
        <f t="shared" ref="M10:M17" si="1">MROUND((L10*C10),0.05)</f>
        <v>0</v>
      </c>
    </row>
    <row r="11" spans="1:15" ht="24.95" customHeight="1" x14ac:dyDescent="0.25">
      <c r="A11" s="296" t="s">
        <v>87</v>
      </c>
      <c r="B11" s="100" t="s">
        <v>17</v>
      </c>
      <c r="C11" s="101">
        <f>IF(B11="","0",VLOOKUP(B11,Übersicht!$A$10:$B$16,2,FALSE))</f>
        <v>0</v>
      </c>
      <c r="D11" s="98"/>
      <c r="E11" s="98"/>
      <c r="F11" s="98"/>
      <c r="G11" s="98"/>
      <c r="H11" s="98"/>
      <c r="I11" s="98"/>
      <c r="J11" s="98"/>
      <c r="K11" s="138" t="str">
        <f>IF(L18&lt;&gt;0,L11/$L18*100,"")</f>
        <v/>
      </c>
      <c r="L11" s="190">
        <f t="shared" si="0"/>
        <v>0</v>
      </c>
      <c r="M11" s="102">
        <f t="shared" si="1"/>
        <v>0</v>
      </c>
    </row>
    <row r="12" spans="1:15" ht="24.95" customHeight="1" x14ac:dyDescent="0.25">
      <c r="A12" s="296"/>
      <c r="B12" s="103" t="s">
        <v>21</v>
      </c>
      <c r="C12" s="87">
        <f>IF(B12="","0",VLOOKUP(B12,Übersicht!$A$10:$B$16,2,FALSE))</f>
        <v>0</v>
      </c>
      <c r="D12" s="99"/>
      <c r="E12" s="99"/>
      <c r="F12" s="99"/>
      <c r="G12" s="99"/>
      <c r="H12" s="99"/>
      <c r="I12" s="99"/>
      <c r="J12" s="99"/>
      <c r="K12" s="145" t="str">
        <f>IF(L18&lt;&gt;0,L12/$L18*100,"")</f>
        <v/>
      </c>
      <c r="L12" s="192">
        <f t="shared" si="0"/>
        <v>0</v>
      </c>
      <c r="M12" s="90">
        <f t="shared" si="1"/>
        <v>0</v>
      </c>
    </row>
    <row r="13" spans="1:15" ht="24.95" customHeight="1" x14ac:dyDescent="0.25">
      <c r="A13" s="296"/>
      <c r="B13" s="103" t="s">
        <v>24</v>
      </c>
      <c r="C13" s="87">
        <f>IF(B13="","0",VLOOKUP(B13,Übersicht!$A$10:$B$16,2,FALSE))</f>
        <v>0</v>
      </c>
      <c r="D13" s="99"/>
      <c r="E13" s="99"/>
      <c r="F13" s="99"/>
      <c r="G13" s="99"/>
      <c r="H13" s="99"/>
      <c r="I13" s="99"/>
      <c r="J13" s="99"/>
      <c r="K13" s="145" t="str">
        <f>IF(L18&lt;&gt;0,L13/$L18*100,"")</f>
        <v/>
      </c>
      <c r="L13" s="192">
        <f t="shared" si="0"/>
        <v>0</v>
      </c>
      <c r="M13" s="90">
        <f t="shared" si="1"/>
        <v>0</v>
      </c>
    </row>
    <row r="14" spans="1:15" ht="24.95" customHeight="1" x14ac:dyDescent="0.25">
      <c r="A14" s="296"/>
      <c r="B14" s="103" t="s">
        <v>26</v>
      </c>
      <c r="C14" s="87">
        <f>IF(B14="","0",VLOOKUP(B14,Übersicht!$A$10:$B$16,2,FALSE))</f>
        <v>0</v>
      </c>
      <c r="D14" s="99"/>
      <c r="E14" s="99"/>
      <c r="F14" s="99"/>
      <c r="G14" s="99"/>
      <c r="H14" s="99"/>
      <c r="I14" s="99"/>
      <c r="J14" s="99"/>
      <c r="K14" s="145" t="str">
        <f>IF(L18&lt;&gt;0,L14/$L18*100,"")</f>
        <v/>
      </c>
      <c r="L14" s="192">
        <f t="shared" si="0"/>
        <v>0</v>
      </c>
      <c r="M14" s="86">
        <f t="shared" si="1"/>
        <v>0</v>
      </c>
    </row>
    <row r="15" spans="1:15" ht="24.95" customHeight="1" x14ac:dyDescent="0.25">
      <c r="A15" s="296"/>
      <c r="B15" s="103" t="s">
        <v>29</v>
      </c>
      <c r="C15" s="87">
        <f>IF(B15="","0",VLOOKUP(B15,Übersicht!$A$10:$B$16,2,FALSE))</f>
        <v>0</v>
      </c>
      <c r="D15" s="99"/>
      <c r="E15" s="99"/>
      <c r="F15" s="99"/>
      <c r="G15" s="99"/>
      <c r="H15" s="99"/>
      <c r="I15" s="99"/>
      <c r="J15" s="99"/>
      <c r="K15" s="145" t="str">
        <f>IF(L18&lt;&gt;0,L15/$L18*100,"")</f>
        <v/>
      </c>
      <c r="L15" s="192">
        <f t="shared" si="0"/>
        <v>0</v>
      </c>
      <c r="M15" s="86">
        <f t="shared" si="1"/>
        <v>0</v>
      </c>
    </row>
    <row r="16" spans="1:15" ht="24.95" customHeight="1" x14ac:dyDescent="0.25">
      <c r="A16" s="296"/>
      <c r="B16" s="103" t="s">
        <v>31</v>
      </c>
      <c r="C16" s="87">
        <f>IF(B16="","0",VLOOKUP(B16,Übersicht!$A$10:$B$16,2,FALSE))</f>
        <v>0</v>
      </c>
      <c r="D16" s="99"/>
      <c r="E16" s="99"/>
      <c r="F16" s="99"/>
      <c r="G16" s="99"/>
      <c r="H16" s="99"/>
      <c r="I16" s="99"/>
      <c r="J16" s="99"/>
      <c r="K16" s="145" t="str">
        <f>IF(L18&lt;&gt;0,L16/$L18*100,"")</f>
        <v/>
      </c>
      <c r="L16" s="192">
        <f t="shared" si="0"/>
        <v>0</v>
      </c>
      <c r="M16" s="86">
        <f t="shared" si="1"/>
        <v>0</v>
      </c>
    </row>
    <row r="17" spans="1:14" ht="24.95" customHeight="1" x14ac:dyDescent="0.25">
      <c r="A17" s="296"/>
      <c r="B17" s="104" t="s">
        <v>33</v>
      </c>
      <c r="C17" s="91">
        <f>IF(B17="","0",VLOOKUP(B17,Übersicht!$A$10:$B$16,2,FALSE))</f>
        <v>0</v>
      </c>
      <c r="D17" s="105"/>
      <c r="E17" s="105"/>
      <c r="F17" s="105"/>
      <c r="G17" s="105"/>
      <c r="H17" s="105"/>
      <c r="I17" s="105"/>
      <c r="J17" s="105"/>
      <c r="K17" s="139" t="str">
        <f>IF(L18&lt;&gt;0,L17/$L18*100,"")</f>
        <v/>
      </c>
      <c r="L17" s="193">
        <f t="shared" si="0"/>
        <v>0</v>
      </c>
      <c r="M17" s="106">
        <f t="shared" si="1"/>
        <v>0</v>
      </c>
    </row>
    <row r="18" spans="1:14" ht="24.95" customHeight="1" x14ac:dyDescent="0.25">
      <c r="A18" s="107"/>
      <c r="B18" s="297" t="s">
        <v>88</v>
      </c>
      <c r="C18" s="298"/>
      <c r="D18" s="108">
        <f t="shared" ref="D18:J18" si="2">SUM(D10:D17)</f>
        <v>0</v>
      </c>
      <c r="E18" s="108">
        <f t="shared" si="2"/>
        <v>0</v>
      </c>
      <c r="F18" s="108">
        <f t="shared" si="2"/>
        <v>0</v>
      </c>
      <c r="G18" s="108">
        <f t="shared" si="2"/>
        <v>0</v>
      </c>
      <c r="H18" s="108">
        <f t="shared" si="2"/>
        <v>0</v>
      </c>
      <c r="I18" s="108">
        <f t="shared" si="2"/>
        <v>0</v>
      </c>
      <c r="J18" s="108">
        <f t="shared" si="2"/>
        <v>0</v>
      </c>
      <c r="K18" s="156"/>
      <c r="L18" s="108">
        <f>SUM(L10:L17)</f>
        <v>0</v>
      </c>
      <c r="M18" s="109">
        <f>SUM(M10:M17)</f>
        <v>0</v>
      </c>
    </row>
    <row r="19" spans="1:14" ht="24.95" customHeight="1" x14ac:dyDescent="0.25">
      <c r="A19" s="110"/>
      <c r="B19" s="297" t="s">
        <v>84</v>
      </c>
      <c r="C19" s="298"/>
      <c r="D19" s="135">
        <f t="shared" ref="D19:J19" si="3">MROUND(SUMPRODUCT($C10:$C17,D10:D17),0.05)</f>
        <v>0</v>
      </c>
      <c r="E19" s="135">
        <f t="shared" si="3"/>
        <v>0</v>
      </c>
      <c r="F19" s="135">
        <f t="shared" si="3"/>
        <v>0</v>
      </c>
      <c r="G19" s="135">
        <f t="shared" si="3"/>
        <v>0</v>
      </c>
      <c r="H19" s="135">
        <f t="shared" si="3"/>
        <v>0</v>
      </c>
      <c r="I19" s="135">
        <f t="shared" si="3"/>
        <v>0</v>
      </c>
      <c r="J19" s="135">
        <f t="shared" si="3"/>
        <v>0</v>
      </c>
      <c r="K19" s="299">
        <f>SUM(D19:J19)</f>
        <v>0</v>
      </c>
      <c r="L19" s="300"/>
      <c r="M19" s="111"/>
    </row>
    <row r="20" spans="1:14" ht="24.95" customHeight="1" x14ac:dyDescent="0.25">
      <c r="A20" s="157" t="s">
        <v>89</v>
      </c>
      <c r="B20" s="158"/>
      <c r="C20" s="159" t="str">
        <f>IF(L18=0,"0",M18/L18)</f>
        <v>0</v>
      </c>
      <c r="D20" s="159"/>
      <c r="E20" s="162"/>
      <c r="F20" s="163"/>
      <c r="J20" s="160"/>
      <c r="K20" s="158"/>
      <c r="L20" s="158"/>
      <c r="M20" s="163"/>
      <c r="N20" s="163"/>
    </row>
    <row r="21" spans="1:14" ht="24.95" customHeight="1" x14ac:dyDescent="0.25">
      <c r="A21" s="293" t="s">
        <v>90</v>
      </c>
      <c r="B21" s="294"/>
      <c r="C21" s="295"/>
      <c r="D21" s="180">
        <v>90</v>
      </c>
      <c r="E21" s="180">
        <v>50</v>
      </c>
      <c r="F21" s="180">
        <v>100</v>
      </c>
      <c r="G21" s="180">
        <v>50</v>
      </c>
      <c r="H21" s="180">
        <v>160</v>
      </c>
      <c r="I21" s="180">
        <v>220</v>
      </c>
      <c r="J21" s="180">
        <v>30</v>
      </c>
    </row>
  </sheetData>
  <sheetProtection algorithmName="SHA-512" hashValue="OpYFSv8j9yMAFPUtWhBW6z1qF7Tkdft0gErRaDii9kwLdo2VGJvvUMtAFeZ/nt/Sfho0dCf/L+LqDU1wCxyszw==" saltValue="ymZvaW6zVgr5Vf2+0rQXJQ==" spinCount="100000" sheet="1" selectLockedCells="1"/>
  <mergeCells count="10">
    <mergeCell ref="K8:L8"/>
    <mergeCell ref="H1:M1"/>
    <mergeCell ref="K5:M5"/>
    <mergeCell ref="B7:C7"/>
    <mergeCell ref="K7:M7"/>
    <mergeCell ref="A11:A17"/>
    <mergeCell ref="B18:C18"/>
    <mergeCell ref="B19:C19"/>
    <mergeCell ref="K19:L19"/>
    <mergeCell ref="A21:C21"/>
  </mergeCells>
  <conditionalFormatting sqref="F2:G2">
    <cfRule type="cellIs" dxfId="11" priority="2" operator="equal">
      <formula>0</formula>
    </cfRule>
  </conditionalFormatting>
  <conditionalFormatting sqref="E2">
    <cfRule type="cellIs" dxfId="10" priority="1" operator="equal">
      <formula>0</formula>
    </cfRule>
  </conditionalFormatting>
  <dataValidations count="1">
    <dataValidation type="list" allowBlank="1" showInputMessage="1" showErrorMessage="1" sqref="B10" xr:uid="{00000000-0002-0000-0B00-000000000000}">
      <formula1>Kategorie</formula1>
    </dataValidation>
  </dataValidations>
  <pageMargins left="0.7" right="0.7" top="0.78740157499999996" bottom="0.78740157499999996" header="0.3" footer="0.3"/>
  <pageSetup paperSize="9" scale="83" orientation="landscape" r:id="rId1"/>
  <headerFooter>
    <oddHeader>&amp;L&amp;"Arial,Fett"&amp;8IMS Infrastruktur
&amp;"Arial,Standard"Prozess Güter Dienstleistungen und Projekte beschaffen
Seite &amp;P/&amp;N</oddHeader>
    <oddFooter>&amp;R&amp;"Arial,Standard"&amp;8© SBB • IMS Infrastruktur&amp;L&amp;1#&amp;"Arial"&amp;7&amp;K000000C2 – Internal</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4B710-6901-4114-80E9-A8A15A6B860B}">
  <sheetPr>
    <tabColor theme="3" tint="0.79998168889431442"/>
    <pageSetUpPr fitToPage="1"/>
  </sheetPr>
  <dimension ref="A1:O21"/>
  <sheetViews>
    <sheetView view="pageBreakPreview" zoomScaleNormal="80" zoomScaleSheetLayoutView="100" workbookViewId="0">
      <selection activeCell="G14" sqref="G14"/>
    </sheetView>
  </sheetViews>
  <sheetFormatPr baseColWidth="10" defaultColWidth="9.140625" defaultRowHeight="15" x14ac:dyDescent="0.25"/>
  <cols>
    <col min="1" max="1" width="21.5703125" style="1" customWidth="1"/>
    <col min="2" max="2" width="5.42578125" style="1" customWidth="1"/>
    <col min="3" max="3" width="11.42578125" style="1" customWidth="1"/>
    <col min="4" max="10" width="11.85546875" style="1" customWidth="1"/>
    <col min="11" max="11" width="6.42578125" style="1" customWidth="1"/>
    <col min="12" max="12" width="11.42578125" style="1" customWidth="1"/>
    <col min="13" max="13" width="17.140625" style="1" customWidth="1"/>
    <col min="14" max="14" width="16.85546875" style="1" customWidth="1"/>
    <col min="15" max="28" width="9" style="1" customWidth="1"/>
    <col min="29" max="30" width="9.140625" style="1"/>
    <col min="31" max="45" width="9" style="1" customWidth="1"/>
    <col min="46" max="16384" width="9.140625" style="1"/>
  </cols>
  <sheetData>
    <row r="1" spans="1:15" ht="24.95" customHeight="1" x14ac:dyDescent="0.25">
      <c r="A1" s="2" t="s">
        <v>8</v>
      </c>
      <c r="B1" s="2"/>
      <c r="C1" s="2"/>
      <c r="D1" s="2"/>
      <c r="E1" s="208"/>
      <c r="F1" s="208"/>
      <c r="G1" s="208"/>
      <c r="H1" s="303" t="s">
        <v>78</v>
      </c>
      <c r="I1" s="303"/>
      <c r="J1" s="303"/>
      <c r="K1" s="303"/>
      <c r="L1" s="303"/>
      <c r="M1" s="303"/>
      <c r="O1" s="217"/>
    </row>
    <row r="2" spans="1:15" ht="15" customHeight="1" x14ac:dyDescent="0.25">
      <c r="E2" s="8"/>
      <c r="F2" s="8"/>
      <c r="G2" s="8"/>
    </row>
    <row r="3" spans="1:15" ht="24.95" customHeight="1" x14ac:dyDescent="0.25">
      <c r="A3" s="4" t="s">
        <v>111</v>
      </c>
      <c r="B3" s="147"/>
      <c r="C3" s="147"/>
      <c r="D3" s="147"/>
      <c r="E3" s="5"/>
      <c r="F3" s="5"/>
      <c r="G3" s="5"/>
      <c r="H3" s="5"/>
      <c r="I3" s="5"/>
      <c r="J3" s="5"/>
      <c r="K3" s="5"/>
      <c r="L3" s="5"/>
      <c r="M3" s="5"/>
    </row>
    <row r="4" spans="1:15" ht="15" customHeight="1" x14ac:dyDescent="0.25">
      <c r="A4" s="6"/>
      <c r="B4" s="6"/>
      <c r="C4" s="6"/>
      <c r="D4" s="6"/>
      <c r="E4" s="7"/>
      <c r="F4" s="7"/>
      <c r="G4" s="7"/>
      <c r="H4" s="7"/>
      <c r="I4" s="7"/>
      <c r="J4" s="7"/>
      <c r="K4" s="7"/>
      <c r="L4" s="7"/>
      <c r="M4" s="7"/>
    </row>
    <row r="5" spans="1:15" ht="24.95" customHeight="1" x14ac:dyDescent="0.25">
      <c r="A5" s="10" t="s">
        <v>100</v>
      </c>
      <c r="B5" s="10"/>
      <c r="C5" s="10"/>
      <c r="D5" s="10"/>
      <c r="E5" s="10"/>
      <c r="F5" s="10"/>
      <c r="G5" s="10"/>
      <c r="H5" s="10"/>
      <c r="I5" s="10"/>
      <c r="J5" s="10"/>
      <c r="K5" s="304"/>
      <c r="L5" s="304"/>
      <c r="M5" s="304"/>
    </row>
    <row r="6" spans="1:15" ht="15" customHeight="1" x14ac:dyDescent="0.25">
      <c r="A6" s="9"/>
      <c r="B6" s="9"/>
      <c r="C6" s="9"/>
      <c r="D6" s="9"/>
      <c r="E6" s="9"/>
      <c r="F6" s="9"/>
      <c r="G6" s="9"/>
      <c r="H6" s="9"/>
      <c r="I6" s="9"/>
      <c r="J6" s="9"/>
      <c r="K6" s="9"/>
      <c r="L6" s="204"/>
      <c r="M6" s="204"/>
      <c r="N6" s="164"/>
    </row>
    <row r="7" spans="1:15" s="3" customFormat="1" ht="24.95" customHeight="1" x14ac:dyDescent="0.25">
      <c r="A7" s="79"/>
      <c r="B7" s="305" t="s">
        <v>81</v>
      </c>
      <c r="C7" s="278"/>
      <c r="D7" s="168" t="s">
        <v>91</v>
      </c>
      <c r="E7" s="168" t="s">
        <v>92</v>
      </c>
      <c r="F7" s="168" t="s">
        <v>93</v>
      </c>
      <c r="G7" s="168" t="s">
        <v>94</v>
      </c>
      <c r="H7" s="168" t="s">
        <v>95</v>
      </c>
      <c r="I7" s="168" t="s">
        <v>96</v>
      </c>
      <c r="J7" s="168" t="s">
        <v>97</v>
      </c>
      <c r="K7" s="277" t="s">
        <v>54</v>
      </c>
      <c r="L7" s="306"/>
      <c r="M7" s="278"/>
      <c r="N7" s="165"/>
    </row>
    <row r="8" spans="1:15" ht="24.95" customHeight="1" x14ac:dyDescent="0.25">
      <c r="A8" s="80"/>
      <c r="B8" s="97" t="s">
        <v>82</v>
      </c>
      <c r="C8" s="202" t="s">
        <v>83</v>
      </c>
      <c r="D8" s="133" t="s">
        <v>63</v>
      </c>
      <c r="E8" s="133" t="s">
        <v>63</v>
      </c>
      <c r="F8" s="133" t="s">
        <v>63</v>
      </c>
      <c r="G8" s="133" t="s">
        <v>63</v>
      </c>
      <c r="H8" s="133" t="s">
        <v>63</v>
      </c>
      <c r="I8" s="133" t="s">
        <v>63</v>
      </c>
      <c r="J8" s="133" t="s">
        <v>63</v>
      </c>
      <c r="K8" s="302" t="s">
        <v>63</v>
      </c>
      <c r="L8" s="280"/>
      <c r="M8" s="81" t="s">
        <v>84</v>
      </c>
    </row>
    <row r="9" spans="1:15" ht="24.95" customHeight="1" x14ac:dyDescent="0.25">
      <c r="A9" s="80"/>
      <c r="B9" s="83" t="s">
        <v>85</v>
      </c>
      <c r="C9" s="82" t="s">
        <v>86</v>
      </c>
      <c r="D9" s="83" t="s">
        <v>56</v>
      </c>
      <c r="E9" s="83" t="s">
        <v>56</v>
      </c>
      <c r="F9" s="83" t="s">
        <v>56</v>
      </c>
      <c r="G9" s="83" t="s">
        <v>56</v>
      </c>
      <c r="H9" s="83" t="s">
        <v>56</v>
      </c>
      <c r="I9" s="83" t="s">
        <v>56</v>
      </c>
      <c r="J9" s="83" t="s">
        <v>56</v>
      </c>
      <c r="K9" s="136" t="s">
        <v>61</v>
      </c>
      <c r="L9" s="83" t="s">
        <v>56</v>
      </c>
      <c r="M9" s="84" t="s">
        <v>20</v>
      </c>
    </row>
    <row r="10" spans="1:15" ht="24.95" customHeight="1" x14ac:dyDescent="0.25">
      <c r="A10" s="148" t="s">
        <v>98</v>
      </c>
      <c r="B10" s="149"/>
      <c r="C10" s="150" t="str">
        <f>IF(B10="","0",VLOOKUP(B10,Übersicht!$A$10:$B$16,2,FALSE))</f>
        <v>0</v>
      </c>
      <c r="D10" s="98"/>
      <c r="E10" s="98"/>
      <c r="F10" s="98"/>
      <c r="G10" s="98"/>
      <c r="H10" s="98"/>
      <c r="I10" s="98"/>
      <c r="J10" s="98"/>
      <c r="K10" s="151" t="str">
        <f>IF(L$18&lt;&gt;0,L10/L$18*100,"")</f>
        <v/>
      </c>
      <c r="L10" s="194">
        <f t="shared" ref="L10:L17" si="0">SUM(D10:J10)</f>
        <v>0</v>
      </c>
      <c r="M10" s="152">
        <f t="shared" ref="M10:M17" si="1">MROUND((L10*C10),0.05)</f>
        <v>0</v>
      </c>
    </row>
    <row r="11" spans="1:15" ht="24.95" customHeight="1" x14ac:dyDescent="0.25">
      <c r="A11" s="296" t="s">
        <v>87</v>
      </c>
      <c r="B11" s="100" t="s">
        <v>17</v>
      </c>
      <c r="C11" s="101">
        <f>IF(B11="","0",VLOOKUP(B11,Übersicht!$A$10:$B$16,2,FALSE))</f>
        <v>0</v>
      </c>
      <c r="D11" s="98"/>
      <c r="E11" s="98"/>
      <c r="F11" s="98"/>
      <c r="G11" s="98"/>
      <c r="H11" s="98"/>
      <c r="I11" s="98"/>
      <c r="J11" s="98"/>
      <c r="K11" s="138" t="str">
        <f>IF(L18&lt;&gt;0,L11/$L18*100,"")</f>
        <v/>
      </c>
      <c r="L11" s="190">
        <f t="shared" si="0"/>
        <v>0</v>
      </c>
      <c r="M11" s="102">
        <f t="shared" si="1"/>
        <v>0</v>
      </c>
    </row>
    <row r="12" spans="1:15" ht="24.95" customHeight="1" x14ac:dyDescent="0.25">
      <c r="A12" s="296"/>
      <c r="B12" s="103" t="s">
        <v>21</v>
      </c>
      <c r="C12" s="87">
        <f>IF(B12="","0",VLOOKUP(B12,Übersicht!$A$10:$B$16,2,FALSE))</f>
        <v>0</v>
      </c>
      <c r="D12" s="99"/>
      <c r="E12" s="99"/>
      <c r="F12" s="99"/>
      <c r="G12" s="99"/>
      <c r="H12" s="99"/>
      <c r="I12" s="99"/>
      <c r="J12" s="99"/>
      <c r="K12" s="145" t="str">
        <f>IF(L18&lt;&gt;0,L12/$L18*100,"")</f>
        <v/>
      </c>
      <c r="L12" s="192">
        <f t="shared" si="0"/>
        <v>0</v>
      </c>
      <c r="M12" s="90">
        <f t="shared" si="1"/>
        <v>0</v>
      </c>
    </row>
    <row r="13" spans="1:15" ht="24.95" customHeight="1" x14ac:dyDescent="0.25">
      <c r="A13" s="296"/>
      <c r="B13" s="103" t="s">
        <v>24</v>
      </c>
      <c r="C13" s="87">
        <f>IF(B13="","0",VLOOKUP(B13,Übersicht!$A$10:$B$16,2,FALSE))</f>
        <v>0</v>
      </c>
      <c r="D13" s="99"/>
      <c r="E13" s="99"/>
      <c r="F13" s="99"/>
      <c r="G13" s="99"/>
      <c r="H13" s="99"/>
      <c r="I13" s="99"/>
      <c r="J13" s="99"/>
      <c r="K13" s="145" t="str">
        <f>IF(L18&lt;&gt;0,L13/$L18*100,"")</f>
        <v/>
      </c>
      <c r="L13" s="192">
        <f t="shared" si="0"/>
        <v>0</v>
      </c>
      <c r="M13" s="90">
        <f t="shared" si="1"/>
        <v>0</v>
      </c>
    </row>
    <row r="14" spans="1:15" ht="24.95" customHeight="1" x14ac:dyDescent="0.25">
      <c r="A14" s="296"/>
      <c r="B14" s="103" t="s">
        <v>26</v>
      </c>
      <c r="C14" s="87">
        <f>IF(B14="","0",VLOOKUP(B14,Übersicht!$A$10:$B$16,2,FALSE))</f>
        <v>0</v>
      </c>
      <c r="D14" s="99"/>
      <c r="E14" s="99"/>
      <c r="F14" s="99"/>
      <c r="G14" s="99"/>
      <c r="H14" s="99"/>
      <c r="I14" s="99"/>
      <c r="J14" s="99"/>
      <c r="K14" s="145" t="str">
        <f>IF(L18&lt;&gt;0,L14/$L18*100,"")</f>
        <v/>
      </c>
      <c r="L14" s="192">
        <f t="shared" si="0"/>
        <v>0</v>
      </c>
      <c r="M14" s="86">
        <f t="shared" si="1"/>
        <v>0</v>
      </c>
    </row>
    <row r="15" spans="1:15" ht="24.95" customHeight="1" x14ac:dyDescent="0.25">
      <c r="A15" s="296"/>
      <c r="B15" s="103" t="s">
        <v>29</v>
      </c>
      <c r="C15" s="87">
        <f>IF(B15="","0",VLOOKUP(B15,Übersicht!$A$10:$B$16,2,FALSE))</f>
        <v>0</v>
      </c>
      <c r="D15" s="99"/>
      <c r="E15" s="99"/>
      <c r="F15" s="99"/>
      <c r="G15" s="99"/>
      <c r="H15" s="99"/>
      <c r="I15" s="99"/>
      <c r="J15" s="99"/>
      <c r="K15" s="145" t="str">
        <f>IF(L18&lt;&gt;0,L15/$L18*100,"")</f>
        <v/>
      </c>
      <c r="L15" s="192">
        <f t="shared" si="0"/>
        <v>0</v>
      </c>
      <c r="M15" s="86">
        <f t="shared" si="1"/>
        <v>0</v>
      </c>
    </row>
    <row r="16" spans="1:15" ht="24.95" customHeight="1" x14ac:dyDescent="0.25">
      <c r="A16" s="296"/>
      <c r="B16" s="103" t="s">
        <v>31</v>
      </c>
      <c r="C16" s="87">
        <f>IF(B16="","0",VLOOKUP(B16,Übersicht!$A$10:$B$16,2,FALSE))</f>
        <v>0</v>
      </c>
      <c r="D16" s="99"/>
      <c r="E16" s="99"/>
      <c r="F16" s="99"/>
      <c r="G16" s="99"/>
      <c r="H16" s="99"/>
      <c r="I16" s="99"/>
      <c r="J16" s="99"/>
      <c r="K16" s="145" t="str">
        <f>IF(L18&lt;&gt;0,L16/$L18*100,"")</f>
        <v/>
      </c>
      <c r="L16" s="192">
        <f t="shared" si="0"/>
        <v>0</v>
      </c>
      <c r="M16" s="86">
        <f t="shared" si="1"/>
        <v>0</v>
      </c>
    </row>
    <row r="17" spans="1:14" ht="24.95" customHeight="1" x14ac:dyDescent="0.25">
      <c r="A17" s="296"/>
      <c r="B17" s="104" t="s">
        <v>33</v>
      </c>
      <c r="C17" s="91">
        <f>IF(B17="","0",VLOOKUP(B17,Übersicht!$A$10:$B$16,2,FALSE))</f>
        <v>0</v>
      </c>
      <c r="D17" s="105"/>
      <c r="E17" s="105"/>
      <c r="F17" s="105"/>
      <c r="G17" s="105"/>
      <c r="H17" s="105"/>
      <c r="I17" s="105"/>
      <c r="J17" s="105"/>
      <c r="K17" s="139" t="str">
        <f>IF(L18&lt;&gt;0,L17/$L18*100,"")</f>
        <v/>
      </c>
      <c r="L17" s="193">
        <f t="shared" si="0"/>
        <v>0</v>
      </c>
      <c r="M17" s="106">
        <f t="shared" si="1"/>
        <v>0</v>
      </c>
    </row>
    <row r="18" spans="1:14" ht="24.95" customHeight="1" x14ac:dyDescent="0.25">
      <c r="A18" s="107"/>
      <c r="B18" s="297" t="s">
        <v>88</v>
      </c>
      <c r="C18" s="298"/>
      <c r="D18" s="108">
        <f t="shared" ref="D18:J18" si="2">SUM(D10:D17)</f>
        <v>0</v>
      </c>
      <c r="E18" s="108">
        <f t="shared" si="2"/>
        <v>0</v>
      </c>
      <c r="F18" s="108">
        <f t="shared" si="2"/>
        <v>0</v>
      </c>
      <c r="G18" s="108">
        <f t="shared" si="2"/>
        <v>0</v>
      </c>
      <c r="H18" s="108">
        <f t="shared" si="2"/>
        <v>0</v>
      </c>
      <c r="I18" s="108">
        <f t="shared" si="2"/>
        <v>0</v>
      </c>
      <c r="J18" s="108">
        <f t="shared" si="2"/>
        <v>0</v>
      </c>
      <c r="K18" s="156"/>
      <c r="L18" s="108">
        <f>SUM(L10:L17)</f>
        <v>0</v>
      </c>
      <c r="M18" s="109">
        <f>SUM(M10:M17)</f>
        <v>0</v>
      </c>
    </row>
    <row r="19" spans="1:14" ht="24.95" customHeight="1" x14ac:dyDescent="0.25">
      <c r="A19" s="110"/>
      <c r="B19" s="297" t="s">
        <v>84</v>
      </c>
      <c r="C19" s="298"/>
      <c r="D19" s="135">
        <f t="shared" ref="D19:J19" si="3">MROUND(SUMPRODUCT($C10:$C17,D10:D17),0.05)</f>
        <v>0</v>
      </c>
      <c r="E19" s="135">
        <f t="shared" si="3"/>
        <v>0</v>
      </c>
      <c r="F19" s="135">
        <f t="shared" si="3"/>
        <v>0</v>
      </c>
      <c r="G19" s="135">
        <f t="shared" si="3"/>
        <v>0</v>
      </c>
      <c r="H19" s="135">
        <f t="shared" si="3"/>
        <v>0</v>
      </c>
      <c r="I19" s="135">
        <f t="shared" si="3"/>
        <v>0</v>
      </c>
      <c r="J19" s="135">
        <f t="shared" si="3"/>
        <v>0</v>
      </c>
      <c r="K19" s="299">
        <f>SUM(D19:J19)</f>
        <v>0</v>
      </c>
      <c r="L19" s="300"/>
      <c r="M19" s="111"/>
    </row>
    <row r="20" spans="1:14" ht="24.95" customHeight="1" x14ac:dyDescent="0.25">
      <c r="A20" s="157" t="s">
        <v>89</v>
      </c>
      <c r="B20" s="158"/>
      <c r="C20" s="159" t="str">
        <f>IF(L18=0,"0",M18/L18)</f>
        <v>0</v>
      </c>
      <c r="D20" s="159"/>
      <c r="E20" s="162"/>
      <c r="F20" s="163"/>
      <c r="J20" s="160"/>
      <c r="K20" s="158"/>
      <c r="L20" s="158"/>
      <c r="M20" s="163"/>
      <c r="N20" s="163"/>
    </row>
    <row r="21" spans="1:14" ht="24.95" customHeight="1" x14ac:dyDescent="0.25">
      <c r="A21" s="293" t="s">
        <v>90</v>
      </c>
      <c r="B21" s="294"/>
      <c r="C21" s="295"/>
      <c r="D21" s="180">
        <v>90</v>
      </c>
      <c r="E21" s="180">
        <v>50</v>
      </c>
      <c r="F21" s="180">
        <v>100</v>
      </c>
      <c r="G21" s="180">
        <v>50</v>
      </c>
      <c r="H21" s="180">
        <v>160</v>
      </c>
      <c r="I21" s="180">
        <v>220</v>
      </c>
      <c r="J21" s="180">
        <v>30</v>
      </c>
    </row>
  </sheetData>
  <sheetProtection algorithmName="SHA-512" hashValue="s+5rBrEPu/0YUapjA5lQw3nT3Q+aUEZTr7nyXaDvahViRO/c8niqw6OaXLB3TXdb9THtIMRr5sD+vy/mEJdhjw==" saltValue="D6C8llktBPPoMvylIwSDuQ==" spinCount="100000" sheet="1" objects="1" scenarios="1"/>
  <mergeCells count="10">
    <mergeCell ref="B18:C18"/>
    <mergeCell ref="B19:C19"/>
    <mergeCell ref="K19:L19"/>
    <mergeCell ref="A21:C21"/>
    <mergeCell ref="H1:M1"/>
    <mergeCell ref="K5:M5"/>
    <mergeCell ref="B7:C7"/>
    <mergeCell ref="K7:M7"/>
    <mergeCell ref="K8:L8"/>
    <mergeCell ref="A11:A17"/>
  </mergeCells>
  <conditionalFormatting sqref="F2:G2">
    <cfRule type="cellIs" dxfId="9" priority="2" operator="equal">
      <formula>0</formula>
    </cfRule>
  </conditionalFormatting>
  <conditionalFormatting sqref="E2">
    <cfRule type="cellIs" dxfId="8" priority="1" operator="equal">
      <formula>0</formula>
    </cfRule>
  </conditionalFormatting>
  <dataValidations disablePrompts="1" count="1">
    <dataValidation type="list" allowBlank="1" showInputMessage="1" showErrorMessage="1" sqref="B10" xr:uid="{8896E524-3D8D-4D18-A10C-B755ACC6A20E}">
      <formula1>Kategorie</formula1>
    </dataValidation>
  </dataValidations>
  <pageMargins left="0.7" right="0.7" top="0.78740157499999996" bottom="0.78740157499999996" header="0.3" footer="0.3"/>
  <pageSetup paperSize="9" scale="83" orientation="landscape" r:id="rId1"/>
  <headerFooter>
    <oddHeader>&amp;L&amp;"Arial,Fett"&amp;8IMS Infrastruktur&amp;"Arial,Standard"
Prozess Güter Dienstleistungen und Projekte beschaffen
Seite &amp;P/&amp;N</oddHeader>
    <oddFooter>&amp;R&amp;"Arial,Standard"&amp;8© SBB • IMS Infrastruktur&amp;L&amp;1#&amp;"Arial"&amp;7&amp;K000000C2 – Internal</oddFooter>
  </headerFooter>
  <colBreaks count="1" manualBreakCount="1">
    <brk id="13"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A2D3E5-4D2A-461A-A6EC-ACD051F006D5}">
  <sheetPr>
    <tabColor theme="3" tint="0.79998168889431442"/>
    <pageSetUpPr fitToPage="1"/>
  </sheetPr>
  <dimension ref="A1:O21"/>
  <sheetViews>
    <sheetView view="pageBreakPreview" zoomScaleNormal="80" zoomScaleSheetLayoutView="100" workbookViewId="0">
      <selection activeCell="G14" sqref="G14"/>
    </sheetView>
  </sheetViews>
  <sheetFormatPr baseColWidth="10" defaultColWidth="9.140625" defaultRowHeight="15" x14ac:dyDescent="0.25"/>
  <cols>
    <col min="1" max="1" width="21.5703125" style="1" customWidth="1"/>
    <col min="2" max="2" width="5.42578125" style="1" customWidth="1"/>
    <col min="3" max="3" width="11.42578125" style="1" customWidth="1"/>
    <col min="4" max="10" width="11.85546875" style="1" customWidth="1"/>
    <col min="11" max="11" width="6.42578125" style="1" customWidth="1"/>
    <col min="12" max="12" width="11.42578125" style="1" customWidth="1"/>
    <col min="13" max="13" width="17.140625" style="1" customWidth="1"/>
    <col min="14" max="14" width="16.85546875" style="1" customWidth="1"/>
    <col min="15" max="28" width="9" style="1" customWidth="1"/>
    <col min="29" max="30" width="9.140625" style="1"/>
    <col min="31" max="45" width="9" style="1" customWidth="1"/>
    <col min="46" max="16384" width="9.140625" style="1"/>
  </cols>
  <sheetData>
    <row r="1" spans="1:15" ht="24.95" customHeight="1" x14ac:dyDescent="0.25">
      <c r="A1" s="2" t="s">
        <v>8</v>
      </c>
      <c r="B1" s="2"/>
      <c r="C1" s="2"/>
      <c r="D1" s="2"/>
      <c r="E1" s="208"/>
      <c r="F1" s="208"/>
      <c r="G1" s="208"/>
      <c r="H1" s="303" t="s">
        <v>78</v>
      </c>
      <c r="I1" s="303"/>
      <c r="J1" s="303"/>
      <c r="K1" s="303"/>
      <c r="L1" s="303"/>
      <c r="M1" s="303"/>
      <c r="O1" s="217"/>
    </row>
    <row r="2" spans="1:15" ht="15" customHeight="1" x14ac:dyDescent="0.25">
      <c r="E2" s="8"/>
      <c r="F2" s="8"/>
      <c r="G2" s="8"/>
    </row>
    <row r="3" spans="1:15" ht="24.95" customHeight="1" x14ac:dyDescent="0.25">
      <c r="A3" s="4" t="s">
        <v>112</v>
      </c>
      <c r="B3" s="147"/>
      <c r="C3" s="147"/>
      <c r="D3" s="147"/>
      <c r="E3" s="5"/>
      <c r="F3" s="5"/>
      <c r="G3" s="5"/>
      <c r="H3" s="5"/>
      <c r="I3" s="5"/>
      <c r="J3" s="5"/>
      <c r="K3" s="5"/>
      <c r="L3" s="5"/>
      <c r="M3" s="5"/>
    </row>
    <row r="4" spans="1:15" ht="15" customHeight="1" x14ac:dyDescent="0.25">
      <c r="A4" s="6"/>
      <c r="B4" s="6"/>
      <c r="C4" s="6"/>
      <c r="D4" s="6"/>
      <c r="E4" s="7"/>
      <c r="F4" s="7"/>
      <c r="G4" s="7"/>
      <c r="H4" s="7"/>
      <c r="I4" s="7"/>
      <c r="J4" s="7"/>
      <c r="K4" s="7"/>
      <c r="L4" s="7"/>
      <c r="M4" s="7"/>
    </row>
    <row r="5" spans="1:15" ht="24.95" customHeight="1" x14ac:dyDescent="0.25">
      <c r="A5" s="10" t="s">
        <v>100</v>
      </c>
      <c r="B5" s="10"/>
      <c r="C5" s="10"/>
      <c r="D5" s="10"/>
      <c r="E5" s="10"/>
      <c r="F5" s="10"/>
      <c r="G5" s="10"/>
      <c r="H5" s="10"/>
      <c r="I5" s="10"/>
      <c r="J5" s="10"/>
      <c r="K5" s="304"/>
      <c r="L5" s="304"/>
      <c r="M5" s="304"/>
    </row>
    <row r="6" spans="1:15" ht="15" customHeight="1" x14ac:dyDescent="0.25">
      <c r="A6" s="9"/>
      <c r="B6" s="9"/>
      <c r="C6" s="9"/>
      <c r="D6" s="9"/>
      <c r="E6" s="9"/>
      <c r="F6" s="9"/>
      <c r="G6" s="9"/>
      <c r="H6" s="9"/>
      <c r="I6" s="9"/>
      <c r="J6" s="9"/>
      <c r="K6" s="9"/>
      <c r="L6" s="204"/>
      <c r="M6" s="204"/>
      <c r="N6" s="164"/>
    </row>
    <row r="7" spans="1:15" s="3" customFormat="1" ht="24.95" customHeight="1" x14ac:dyDescent="0.25">
      <c r="A7" s="79"/>
      <c r="B7" s="305" t="s">
        <v>81</v>
      </c>
      <c r="C7" s="278"/>
      <c r="D7" s="168" t="s">
        <v>91</v>
      </c>
      <c r="E7" s="168" t="s">
        <v>92</v>
      </c>
      <c r="F7" s="168" t="s">
        <v>93</v>
      </c>
      <c r="G7" s="168" t="s">
        <v>94</v>
      </c>
      <c r="H7" s="168" t="s">
        <v>95</v>
      </c>
      <c r="I7" s="168" t="s">
        <v>96</v>
      </c>
      <c r="J7" s="168" t="s">
        <v>97</v>
      </c>
      <c r="K7" s="277" t="s">
        <v>54</v>
      </c>
      <c r="L7" s="306"/>
      <c r="M7" s="278"/>
      <c r="N7" s="165"/>
    </row>
    <row r="8" spans="1:15" ht="24.95" customHeight="1" x14ac:dyDescent="0.25">
      <c r="A8" s="80"/>
      <c r="B8" s="97" t="s">
        <v>82</v>
      </c>
      <c r="C8" s="202" t="s">
        <v>83</v>
      </c>
      <c r="D8" s="133" t="s">
        <v>63</v>
      </c>
      <c r="E8" s="133" t="s">
        <v>63</v>
      </c>
      <c r="F8" s="133" t="s">
        <v>63</v>
      </c>
      <c r="G8" s="133" t="s">
        <v>63</v>
      </c>
      <c r="H8" s="133" t="s">
        <v>63</v>
      </c>
      <c r="I8" s="133" t="s">
        <v>63</v>
      </c>
      <c r="J8" s="133" t="s">
        <v>63</v>
      </c>
      <c r="K8" s="302" t="s">
        <v>63</v>
      </c>
      <c r="L8" s="280"/>
      <c r="M8" s="81" t="s">
        <v>84</v>
      </c>
    </row>
    <row r="9" spans="1:15" ht="24.95" customHeight="1" x14ac:dyDescent="0.25">
      <c r="A9" s="80"/>
      <c r="B9" s="83" t="s">
        <v>85</v>
      </c>
      <c r="C9" s="82" t="s">
        <v>86</v>
      </c>
      <c r="D9" s="83" t="s">
        <v>56</v>
      </c>
      <c r="E9" s="83" t="s">
        <v>56</v>
      </c>
      <c r="F9" s="83" t="s">
        <v>56</v>
      </c>
      <c r="G9" s="83" t="s">
        <v>56</v>
      </c>
      <c r="H9" s="83" t="s">
        <v>56</v>
      </c>
      <c r="I9" s="83" t="s">
        <v>56</v>
      </c>
      <c r="J9" s="83" t="s">
        <v>56</v>
      </c>
      <c r="K9" s="136" t="s">
        <v>61</v>
      </c>
      <c r="L9" s="83" t="s">
        <v>56</v>
      </c>
      <c r="M9" s="84" t="s">
        <v>20</v>
      </c>
    </row>
    <row r="10" spans="1:15" ht="24.95" customHeight="1" x14ac:dyDescent="0.25">
      <c r="A10" s="148" t="s">
        <v>98</v>
      </c>
      <c r="B10" s="149"/>
      <c r="C10" s="150" t="str">
        <f>IF(B10="","0",VLOOKUP(B10,Übersicht!$A$10:$B$16,2,FALSE))</f>
        <v>0</v>
      </c>
      <c r="D10" s="98"/>
      <c r="E10" s="98"/>
      <c r="F10" s="98"/>
      <c r="G10" s="98"/>
      <c r="H10" s="98"/>
      <c r="I10" s="98"/>
      <c r="J10" s="98"/>
      <c r="K10" s="151" t="str">
        <f>IF(L$18&lt;&gt;0,L10/L$18*100,"")</f>
        <v/>
      </c>
      <c r="L10" s="194">
        <f t="shared" ref="L10:L17" si="0">SUM(D10:J10)</f>
        <v>0</v>
      </c>
      <c r="M10" s="152">
        <f t="shared" ref="M10:M17" si="1">MROUND((L10*C10),0.05)</f>
        <v>0</v>
      </c>
    </row>
    <row r="11" spans="1:15" ht="24.95" customHeight="1" x14ac:dyDescent="0.25">
      <c r="A11" s="296" t="s">
        <v>87</v>
      </c>
      <c r="B11" s="100" t="s">
        <v>17</v>
      </c>
      <c r="C11" s="101">
        <f>IF(B11="","0",VLOOKUP(B11,Übersicht!$A$10:$B$16,2,FALSE))</f>
        <v>0</v>
      </c>
      <c r="D11" s="98"/>
      <c r="E11" s="98"/>
      <c r="F11" s="98"/>
      <c r="G11" s="98"/>
      <c r="H11" s="98"/>
      <c r="I11" s="98"/>
      <c r="J11" s="98"/>
      <c r="K11" s="138" t="str">
        <f>IF(L18&lt;&gt;0,L11/$L18*100,"")</f>
        <v/>
      </c>
      <c r="L11" s="190">
        <f t="shared" si="0"/>
        <v>0</v>
      </c>
      <c r="M11" s="102">
        <f t="shared" si="1"/>
        <v>0</v>
      </c>
    </row>
    <row r="12" spans="1:15" ht="24.95" customHeight="1" x14ac:dyDescent="0.25">
      <c r="A12" s="296"/>
      <c r="B12" s="103" t="s">
        <v>21</v>
      </c>
      <c r="C12" s="87">
        <f>IF(B12="","0",VLOOKUP(B12,Übersicht!$A$10:$B$16,2,FALSE))</f>
        <v>0</v>
      </c>
      <c r="D12" s="99"/>
      <c r="E12" s="99"/>
      <c r="F12" s="99"/>
      <c r="G12" s="99"/>
      <c r="H12" s="99"/>
      <c r="I12" s="99"/>
      <c r="J12" s="99"/>
      <c r="K12" s="145" t="str">
        <f>IF(L18&lt;&gt;0,L12/$L18*100,"")</f>
        <v/>
      </c>
      <c r="L12" s="192">
        <f t="shared" si="0"/>
        <v>0</v>
      </c>
      <c r="M12" s="90">
        <f t="shared" si="1"/>
        <v>0</v>
      </c>
    </row>
    <row r="13" spans="1:15" ht="24.95" customHeight="1" x14ac:dyDescent="0.25">
      <c r="A13" s="296"/>
      <c r="B13" s="103" t="s">
        <v>24</v>
      </c>
      <c r="C13" s="87">
        <f>IF(B13="","0",VLOOKUP(B13,Übersicht!$A$10:$B$16,2,FALSE))</f>
        <v>0</v>
      </c>
      <c r="D13" s="99"/>
      <c r="E13" s="99"/>
      <c r="F13" s="99"/>
      <c r="G13" s="99"/>
      <c r="H13" s="99"/>
      <c r="I13" s="99"/>
      <c r="J13" s="99"/>
      <c r="K13" s="145" t="str">
        <f>IF(L18&lt;&gt;0,L13/$L18*100,"")</f>
        <v/>
      </c>
      <c r="L13" s="192">
        <f t="shared" si="0"/>
        <v>0</v>
      </c>
      <c r="M13" s="90">
        <f t="shared" si="1"/>
        <v>0</v>
      </c>
    </row>
    <row r="14" spans="1:15" ht="24.95" customHeight="1" x14ac:dyDescent="0.25">
      <c r="A14" s="296"/>
      <c r="B14" s="103" t="s">
        <v>26</v>
      </c>
      <c r="C14" s="87">
        <f>IF(B14="","0",VLOOKUP(B14,Übersicht!$A$10:$B$16,2,FALSE))</f>
        <v>0</v>
      </c>
      <c r="D14" s="99"/>
      <c r="E14" s="99"/>
      <c r="F14" s="99"/>
      <c r="G14" s="99"/>
      <c r="H14" s="99"/>
      <c r="I14" s="99"/>
      <c r="J14" s="99"/>
      <c r="K14" s="145" t="str">
        <f>IF(L18&lt;&gt;0,L14/$L18*100,"")</f>
        <v/>
      </c>
      <c r="L14" s="192">
        <f t="shared" si="0"/>
        <v>0</v>
      </c>
      <c r="M14" s="86">
        <f t="shared" si="1"/>
        <v>0</v>
      </c>
    </row>
    <row r="15" spans="1:15" ht="24.95" customHeight="1" x14ac:dyDescent="0.25">
      <c r="A15" s="296"/>
      <c r="B15" s="103" t="s">
        <v>29</v>
      </c>
      <c r="C15" s="87">
        <f>IF(B15="","0",VLOOKUP(B15,Übersicht!$A$10:$B$16,2,FALSE))</f>
        <v>0</v>
      </c>
      <c r="D15" s="99"/>
      <c r="E15" s="99"/>
      <c r="F15" s="99"/>
      <c r="G15" s="99"/>
      <c r="H15" s="99"/>
      <c r="I15" s="99"/>
      <c r="J15" s="99"/>
      <c r="K15" s="145" t="str">
        <f>IF(L18&lt;&gt;0,L15/$L18*100,"")</f>
        <v/>
      </c>
      <c r="L15" s="192">
        <f t="shared" si="0"/>
        <v>0</v>
      </c>
      <c r="M15" s="86">
        <f t="shared" si="1"/>
        <v>0</v>
      </c>
    </row>
    <row r="16" spans="1:15" ht="24.95" customHeight="1" x14ac:dyDescent="0.25">
      <c r="A16" s="296"/>
      <c r="B16" s="103" t="s">
        <v>31</v>
      </c>
      <c r="C16" s="87">
        <f>IF(B16="","0",VLOOKUP(B16,Übersicht!$A$10:$B$16,2,FALSE))</f>
        <v>0</v>
      </c>
      <c r="D16" s="99"/>
      <c r="E16" s="99"/>
      <c r="F16" s="99"/>
      <c r="G16" s="99"/>
      <c r="H16" s="99"/>
      <c r="I16" s="99"/>
      <c r="J16" s="99"/>
      <c r="K16" s="145" t="str">
        <f>IF(L18&lt;&gt;0,L16/$L18*100,"")</f>
        <v/>
      </c>
      <c r="L16" s="192">
        <f t="shared" si="0"/>
        <v>0</v>
      </c>
      <c r="M16" s="86">
        <f t="shared" si="1"/>
        <v>0</v>
      </c>
    </row>
    <row r="17" spans="1:14" ht="24.95" customHeight="1" x14ac:dyDescent="0.25">
      <c r="A17" s="296"/>
      <c r="B17" s="104" t="s">
        <v>33</v>
      </c>
      <c r="C17" s="91">
        <f>IF(B17="","0",VLOOKUP(B17,Übersicht!$A$10:$B$16,2,FALSE))</f>
        <v>0</v>
      </c>
      <c r="D17" s="105"/>
      <c r="E17" s="105"/>
      <c r="F17" s="105"/>
      <c r="G17" s="105"/>
      <c r="H17" s="105"/>
      <c r="I17" s="105"/>
      <c r="J17" s="105"/>
      <c r="K17" s="139" t="str">
        <f>IF(L18&lt;&gt;0,L17/$L18*100,"")</f>
        <v/>
      </c>
      <c r="L17" s="193">
        <f t="shared" si="0"/>
        <v>0</v>
      </c>
      <c r="M17" s="106">
        <f t="shared" si="1"/>
        <v>0</v>
      </c>
    </row>
    <row r="18" spans="1:14" ht="24.95" customHeight="1" x14ac:dyDescent="0.25">
      <c r="A18" s="107"/>
      <c r="B18" s="297" t="s">
        <v>88</v>
      </c>
      <c r="C18" s="298"/>
      <c r="D18" s="108">
        <f t="shared" ref="D18:J18" si="2">SUM(D10:D17)</f>
        <v>0</v>
      </c>
      <c r="E18" s="108">
        <f t="shared" si="2"/>
        <v>0</v>
      </c>
      <c r="F18" s="108">
        <f t="shared" si="2"/>
        <v>0</v>
      </c>
      <c r="G18" s="108">
        <f t="shared" si="2"/>
        <v>0</v>
      </c>
      <c r="H18" s="108">
        <f t="shared" si="2"/>
        <v>0</v>
      </c>
      <c r="I18" s="108">
        <f t="shared" si="2"/>
        <v>0</v>
      </c>
      <c r="J18" s="108">
        <f t="shared" si="2"/>
        <v>0</v>
      </c>
      <c r="K18" s="156"/>
      <c r="L18" s="108">
        <f>SUM(L10:L17)</f>
        <v>0</v>
      </c>
      <c r="M18" s="109">
        <f>SUM(M10:M17)</f>
        <v>0</v>
      </c>
    </row>
    <row r="19" spans="1:14" ht="24.95" customHeight="1" x14ac:dyDescent="0.25">
      <c r="A19" s="110"/>
      <c r="B19" s="297" t="s">
        <v>84</v>
      </c>
      <c r="C19" s="298"/>
      <c r="D19" s="135">
        <f t="shared" ref="D19:J19" si="3">MROUND(SUMPRODUCT($C10:$C17,D10:D17),0.05)</f>
        <v>0</v>
      </c>
      <c r="E19" s="135">
        <f t="shared" si="3"/>
        <v>0</v>
      </c>
      <c r="F19" s="135">
        <f t="shared" si="3"/>
        <v>0</v>
      </c>
      <c r="G19" s="135">
        <f t="shared" si="3"/>
        <v>0</v>
      </c>
      <c r="H19" s="135">
        <f t="shared" si="3"/>
        <v>0</v>
      </c>
      <c r="I19" s="135">
        <f t="shared" si="3"/>
        <v>0</v>
      </c>
      <c r="J19" s="135">
        <f t="shared" si="3"/>
        <v>0</v>
      </c>
      <c r="K19" s="299">
        <f>SUM(D19:J19)</f>
        <v>0</v>
      </c>
      <c r="L19" s="300"/>
      <c r="M19" s="111"/>
    </row>
    <row r="20" spans="1:14" ht="24.95" customHeight="1" x14ac:dyDescent="0.25">
      <c r="A20" s="157" t="s">
        <v>89</v>
      </c>
      <c r="B20" s="158"/>
      <c r="C20" s="159" t="str">
        <f>IF(L18=0,"0",M18/L18)</f>
        <v>0</v>
      </c>
      <c r="D20" s="159"/>
      <c r="E20" s="162"/>
      <c r="F20" s="163"/>
      <c r="J20" s="160"/>
      <c r="K20" s="158"/>
      <c r="L20" s="158"/>
      <c r="M20" s="163"/>
      <c r="N20" s="163"/>
    </row>
    <row r="21" spans="1:14" ht="24.95" customHeight="1" x14ac:dyDescent="0.25">
      <c r="A21" s="293" t="s">
        <v>90</v>
      </c>
      <c r="B21" s="294"/>
      <c r="C21" s="295"/>
      <c r="D21" s="180">
        <v>80</v>
      </c>
      <c r="E21" s="180">
        <v>40</v>
      </c>
      <c r="F21" s="180">
        <v>80</v>
      </c>
      <c r="G21" s="180">
        <v>40</v>
      </c>
      <c r="H21" s="180">
        <v>120</v>
      </c>
      <c r="I21" s="180">
        <v>160</v>
      </c>
      <c r="J21" s="180">
        <v>20</v>
      </c>
    </row>
  </sheetData>
  <sheetProtection algorithmName="SHA-512" hashValue="P5El14whEra9cBupJm6HmFVTr2RIqNbmxUPRd9nKnPgktWnTUW5a6GDs+x436RYE39oMt8d2OF0u7WqhzdCFkw==" saltValue="fTrDhMIUeA8yDyV0PZoZSQ==" spinCount="100000" sheet="1" objects="1" scenarios="1"/>
  <mergeCells count="10">
    <mergeCell ref="B18:C18"/>
    <mergeCell ref="B19:C19"/>
    <mergeCell ref="K19:L19"/>
    <mergeCell ref="A21:C21"/>
    <mergeCell ref="H1:M1"/>
    <mergeCell ref="K5:M5"/>
    <mergeCell ref="B7:C7"/>
    <mergeCell ref="K7:M7"/>
    <mergeCell ref="K8:L8"/>
    <mergeCell ref="A11:A17"/>
  </mergeCells>
  <conditionalFormatting sqref="F2:G2">
    <cfRule type="cellIs" dxfId="7" priority="2" operator="equal">
      <formula>0</formula>
    </cfRule>
  </conditionalFormatting>
  <conditionalFormatting sqref="E2">
    <cfRule type="cellIs" dxfId="6" priority="1" operator="equal">
      <formula>0</formula>
    </cfRule>
  </conditionalFormatting>
  <dataValidations disablePrompts="1" count="1">
    <dataValidation type="list" allowBlank="1" showInputMessage="1" showErrorMessage="1" sqref="B10" xr:uid="{7C4989B4-DFC0-4BDE-87E8-D571D4956FD8}">
      <formula1>Kategorie</formula1>
    </dataValidation>
  </dataValidations>
  <pageMargins left="0.7" right="0.7" top="0.78740157499999996" bottom="0.78740157499999996" header="0.3" footer="0.3"/>
  <pageSetup paperSize="9" scale="83" orientation="landscape" r:id="rId1"/>
  <headerFooter>
    <oddHeader>&amp;L&amp;"Arial,Fett"&amp;8IMS Infrastruktur&amp;"Arial,Standard"
Prozess Güter Dienstleistungen und Projekte beschaffen
Seite &amp;P/&amp;N</oddHeader>
    <oddFooter>&amp;R&amp;"Arial,Standard"&amp;8© SBB • IMS Infrastruktur&amp;L&amp;1#&amp;"Arial"&amp;7&amp;K000000C2 – Internal</oddFooter>
  </headerFooter>
  <colBreaks count="1" manualBreakCount="1">
    <brk id="13"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20F77-EE01-45DE-A71B-F557953B9518}">
  <sheetPr>
    <tabColor theme="3" tint="0.79998168889431442"/>
    <pageSetUpPr fitToPage="1"/>
  </sheetPr>
  <dimension ref="A1:O21"/>
  <sheetViews>
    <sheetView view="pageBreakPreview" zoomScaleNormal="80" zoomScaleSheetLayoutView="100" workbookViewId="0">
      <selection activeCell="G14" sqref="G14"/>
    </sheetView>
  </sheetViews>
  <sheetFormatPr baseColWidth="10" defaultColWidth="9.140625" defaultRowHeight="15" x14ac:dyDescent="0.25"/>
  <cols>
    <col min="1" max="1" width="21.5703125" style="1" customWidth="1"/>
    <col min="2" max="2" width="5.42578125" style="1" customWidth="1"/>
    <col min="3" max="3" width="11.42578125" style="1" customWidth="1"/>
    <col min="4" max="10" width="11.85546875" style="1" customWidth="1"/>
    <col min="11" max="11" width="6.42578125" style="1" customWidth="1"/>
    <col min="12" max="12" width="11.42578125" style="1" customWidth="1"/>
    <col min="13" max="13" width="17.140625" style="1" customWidth="1"/>
    <col min="14" max="14" width="16.85546875" style="1" customWidth="1"/>
    <col min="15" max="28" width="9" style="1" customWidth="1"/>
    <col min="29" max="30" width="9.140625" style="1"/>
    <col min="31" max="45" width="9" style="1" customWidth="1"/>
    <col min="46" max="16384" width="9.140625" style="1"/>
  </cols>
  <sheetData>
    <row r="1" spans="1:15" ht="24.95" customHeight="1" x14ac:dyDescent="0.25">
      <c r="A1" s="2" t="s">
        <v>8</v>
      </c>
      <c r="B1" s="2"/>
      <c r="C1" s="2"/>
      <c r="D1" s="2"/>
      <c r="E1" s="208"/>
      <c r="F1" s="208"/>
      <c r="G1" s="208"/>
      <c r="H1" s="303" t="s">
        <v>78</v>
      </c>
      <c r="I1" s="303"/>
      <c r="J1" s="303"/>
      <c r="K1" s="303"/>
      <c r="L1" s="303"/>
      <c r="M1" s="303"/>
      <c r="O1" s="217"/>
    </row>
    <row r="2" spans="1:15" ht="15" customHeight="1" x14ac:dyDescent="0.25">
      <c r="E2" s="8"/>
      <c r="F2" s="8"/>
      <c r="G2" s="8"/>
    </row>
    <row r="3" spans="1:15" ht="24.95" customHeight="1" x14ac:dyDescent="0.25">
      <c r="A3" s="4" t="s">
        <v>113</v>
      </c>
      <c r="B3" s="147"/>
      <c r="C3" s="147"/>
      <c r="D3" s="147"/>
      <c r="E3" s="5"/>
      <c r="F3" s="5"/>
      <c r="G3" s="5"/>
      <c r="H3" s="5"/>
      <c r="I3" s="5"/>
      <c r="J3" s="5"/>
      <c r="K3" s="5"/>
      <c r="L3" s="5"/>
      <c r="M3" s="5"/>
    </row>
    <row r="4" spans="1:15" ht="15" customHeight="1" x14ac:dyDescent="0.25">
      <c r="A4" s="6"/>
      <c r="B4" s="6"/>
      <c r="C4" s="6"/>
      <c r="D4" s="6"/>
      <c r="E4" s="7"/>
      <c r="F4" s="7"/>
      <c r="G4" s="7"/>
      <c r="H4" s="7"/>
      <c r="I4" s="7"/>
      <c r="J4" s="7"/>
      <c r="K4" s="7"/>
      <c r="L4" s="7"/>
      <c r="M4" s="7"/>
    </row>
    <row r="5" spans="1:15" ht="24.95" customHeight="1" x14ac:dyDescent="0.25">
      <c r="A5" s="10" t="s">
        <v>100</v>
      </c>
      <c r="B5" s="10"/>
      <c r="C5" s="10"/>
      <c r="D5" s="10"/>
      <c r="E5" s="10"/>
      <c r="F5" s="10"/>
      <c r="G5" s="10"/>
      <c r="H5" s="10"/>
      <c r="I5" s="10"/>
      <c r="J5" s="10"/>
      <c r="K5" s="304"/>
      <c r="L5" s="304"/>
      <c r="M5" s="304"/>
    </row>
    <row r="6" spans="1:15" ht="15" customHeight="1" x14ac:dyDescent="0.25">
      <c r="A6" s="9"/>
      <c r="B6" s="9"/>
      <c r="C6" s="9"/>
      <c r="D6" s="9"/>
      <c r="E6" s="9"/>
      <c r="F6" s="9"/>
      <c r="G6" s="9"/>
      <c r="H6" s="9"/>
      <c r="I6" s="9"/>
      <c r="J6" s="9"/>
      <c r="K6" s="9"/>
      <c r="L6" s="204"/>
      <c r="M6" s="204"/>
      <c r="N6" s="164"/>
    </row>
    <row r="7" spans="1:15" s="3" customFormat="1" ht="24.95" customHeight="1" x14ac:dyDescent="0.25">
      <c r="A7" s="79"/>
      <c r="B7" s="305" t="s">
        <v>81</v>
      </c>
      <c r="C7" s="278"/>
      <c r="D7" s="168" t="s">
        <v>91</v>
      </c>
      <c r="E7" s="168" t="s">
        <v>92</v>
      </c>
      <c r="F7" s="168" t="s">
        <v>93</v>
      </c>
      <c r="G7" s="168" t="s">
        <v>94</v>
      </c>
      <c r="H7" s="168" t="s">
        <v>95</v>
      </c>
      <c r="I7" s="168" t="s">
        <v>96</v>
      </c>
      <c r="J7" s="168" t="s">
        <v>97</v>
      </c>
      <c r="K7" s="277" t="s">
        <v>54</v>
      </c>
      <c r="L7" s="306"/>
      <c r="M7" s="278"/>
      <c r="N7" s="165"/>
    </row>
    <row r="8" spans="1:15" ht="24.95" customHeight="1" x14ac:dyDescent="0.25">
      <c r="A8" s="80"/>
      <c r="B8" s="97" t="s">
        <v>82</v>
      </c>
      <c r="C8" s="202" t="s">
        <v>83</v>
      </c>
      <c r="D8" s="133" t="s">
        <v>63</v>
      </c>
      <c r="E8" s="133" t="s">
        <v>63</v>
      </c>
      <c r="F8" s="133" t="s">
        <v>63</v>
      </c>
      <c r="G8" s="133" t="s">
        <v>63</v>
      </c>
      <c r="H8" s="133" t="s">
        <v>63</v>
      </c>
      <c r="I8" s="133" t="s">
        <v>63</v>
      </c>
      <c r="J8" s="133" t="s">
        <v>63</v>
      </c>
      <c r="K8" s="302" t="s">
        <v>63</v>
      </c>
      <c r="L8" s="280"/>
      <c r="M8" s="81" t="s">
        <v>84</v>
      </c>
    </row>
    <row r="9" spans="1:15" ht="24.95" customHeight="1" x14ac:dyDescent="0.25">
      <c r="A9" s="80"/>
      <c r="B9" s="83" t="s">
        <v>85</v>
      </c>
      <c r="C9" s="82" t="s">
        <v>86</v>
      </c>
      <c r="D9" s="83" t="s">
        <v>56</v>
      </c>
      <c r="E9" s="83" t="s">
        <v>56</v>
      </c>
      <c r="F9" s="83" t="s">
        <v>56</v>
      </c>
      <c r="G9" s="83" t="s">
        <v>56</v>
      </c>
      <c r="H9" s="83" t="s">
        <v>56</v>
      </c>
      <c r="I9" s="83" t="s">
        <v>56</v>
      </c>
      <c r="J9" s="83" t="s">
        <v>56</v>
      </c>
      <c r="K9" s="136" t="s">
        <v>61</v>
      </c>
      <c r="L9" s="83" t="s">
        <v>56</v>
      </c>
      <c r="M9" s="84" t="s">
        <v>20</v>
      </c>
    </row>
    <row r="10" spans="1:15" ht="24.95" customHeight="1" x14ac:dyDescent="0.25">
      <c r="A10" s="148" t="s">
        <v>98</v>
      </c>
      <c r="B10" s="149"/>
      <c r="C10" s="150" t="str">
        <f>IF(B10="","0",VLOOKUP(B10,Übersicht!$A$10:$B$16,2,FALSE))</f>
        <v>0</v>
      </c>
      <c r="D10" s="98"/>
      <c r="E10" s="98"/>
      <c r="F10" s="98"/>
      <c r="G10" s="98"/>
      <c r="H10" s="98"/>
      <c r="I10" s="98"/>
      <c r="J10" s="98"/>
      <c r="K10" s="151" t="str">
        <f>IF(L$18&lt;&gt;0,L10/L$18*100,"")</f>
        <v/>
      </c>
      <c r="L10" s="194">
        <f t="shared" ref="L10:L17" si="0">SUM(D10:J10)</f>
        <v>0</v>
      </c>
      <c r="M10" s="152">
        <f t="shared" ref="M10:M17" si="1">MROUND((L10*C10),0.05)</f>
        <v>0</v>
      </c>
    </row>
    <row r="11" spans="1:15" ht="24.95" customHeight="1" x14ac:dyDescent="0.25">
      <c r="A11" s="296" t="s">
        <v>87</v>
      </c>
      <c r="B11" s="100" t="s">
        <v>17</v>
      </c>
      <c r="C11" s="101">
        <f>IF(B11="","0",VLOOKUP(B11,Übersicht!$A$10:$B$16,2,FALSE))</f>
        <v>0</v>
      </c>
      <c r="D11" s="98"/>
      <c r="E11" s="98"/>
      <c r="F11" s="98"/>
      <c r="G11" s="98"/>
      <c r="H11" s="98"/>
      <c r="I11" s="98"/>
      <c r="J11" s="98"/>
      <c r="K11" s="138" t="str">
        <f>IF(L18&lt;&gt;0,L11/$L18*100,"")</f>
        <v/>
      </c>
      <c r="L11" s="190">
        <f t="shared" si="0"/>
        <v>0</v>
      </c>
      <c r="M11" s="102">
        <f t="shared" si="1"/>
        <v>0</v>
      </c>
    </row>
    <row r="12" spans="1:15" ht="24.95" customHeight="1" x14ac:dyDescent="0.25">
      <c r="A12" s="296"/>
      <c r="B12" s="103" t="s">
        <v>21</v>
      </c>
      <c r="C12" s="87">
        <f>IF(B12="","0",VLOOKUP(B12,Übersicht!$A$10:$B$16,2,FALSE))</f>
        <v>0</v>
      </c>
      <c r="D12" s="99"/>
      <c r="E12" s="99"/>
      <c r="F12" s="99"/>
      <c r="G12" s="99"/>
      <c r="H12" s="99"/>
      <c r="I12" s="99"/>
      <c r="J12" s="99"/>
      <c r="K12" s="145" t="str">
        <f>IF(L18&lt;&gt;0,L12/$L18*100,"")</f>
        <v/>
      </c>
      <c r="L12" s="192">
        <f t="shared" si="0"/>
        <v>0</v>
      </c>
      <c r="M12" s="90">
        <f t="shared" si="1"/>
        <v>0</v>
      </c>
    </row>
    <row r="13" spans="1:15" ht="24.95" customHeight="1" x14ac:dyDescent="0.25">
      <c r="A13" s="296"/>
      <c r="B13" s="103" t="s">
        <v>24</v>
      </c>
      <c r="C13" s="87">
        <f>IF(B13="","0",VLOOKUP(B13,Übersicht!$A$10:$B$16,2,FALSE))</f>
        <v>0</v>
      </c>
      <c r="D13" s="99"/>
      <c r="E13" s="99"/>
      <c r="F13" s="99"/>
      <c r="G13" s="99"/>
      <c r="H13" s="99"/>
      <c r="I13" s="99"/>
      <c r="J13" s="99"/>
      <c r="K13" s="145" t="str">
        <f>IF(L18&lt;&gt;0,L13/$L18*100,"")</f>
        <v/>
      </c>
      <c r="L13" s="192">
        <f t="shared" si="0"/>
        <v>0</v>
      </c>
      <c r="M13" s="90">
        <f t="shared" si="1"/>
        <v>0</v>
      </c>
    </row>
    <row r="14" spans="1:15" ht="24.95" customHeight="1" x14ac:dyDescent="0.25">
      <c r="A14" s="296"/>
      <c r="B14" s="103" t="s">
        <v>26</v>
      </c>
      <c r="C14" s="87">
        <f>IF(B14="","0",VLOOKUP(B14,Übersicht!$A$10:$B$16,2,FALSE))</f>
        <v>0</v>
      </c>
      <c r="D14" s="99"/>
      <c r="E14" s="99"/>
      <c r="F14" s="99"/>
      <c r="G14" s="99"/>
      <c r="H14" s="99"/>
      <c r="I14" s="99"/>
      <c r="J14" s="99"/>
      <c r="K14" s="145" t="str">
        <f>IF(L18&lt;&gt;0,L14/$L18*100,"")</f>
        <v/>
      </c>
      <c r="L14" s="192">
        <f t="shared" si="0"/>
        <v>0</v>
      </c>
      <c r="M14" s="86">
        <f t="shared" si="1"/>
        <v>0</v>
      </c>
    </row>
    <row r="15" spans="1:15" ht="24.95" customHeight="1" x14ac:dyDescent="0.25">
      <c r="A15" s="296"/>
      <c r="B15" s="103" t="s">
        <v>29</v>
      </c>
      <c r="C15" s="87">
        <f>IF(B15="","0",VLOOKUP(B15,Übersicht!$A$10:$B$16,2,FALSE))</f>
        <v>0</v>
      </c>
      <c r="D15" s="99"/>
      <c r="E15" s="99"/>
      <c r="F15" s="99"/>
      <c r="G15" s="99"/>
      <c r="H15" s="99"/>
      <c r="I15" s="99"/>
      <c r="J15" s="99"/>
      <c r="K15" s="145" t="str">
        <f>IF(L18&lt;&gt;0,L15/$L18*100,"")</f>
        <v/>
      </c>
      <c r="L15" s="192">
        <f t="shared" si="0"/>
        <v>0</v>
      </c>
      <c r="M15" s="86">
        <f t="shared" si="1"/>
        <v>0</v>
      </c>
    </row>
    <row r="16" spans="1:15" ht="24.95" customHeight="1" x14ac:dyDescent="0.25">
      <c r="A16" s="296"/>
      <c r="B16" s="103" t="s">
        <v>31</v>
      </c>
      <c r="C16" s="87">
        <f>IF(B16="","0",VLOOKUP(B16,Übersicht!$A$10:$B$16,2,FALSE))</f>
        <v>0</v>
      </c>
      <c r="D16" s="99"/>
      <c r="E16" s="99"/>
      <c r="F16" s="99"/>
      <c r="G16" s="99"/>
      <c r="H16" s="99"/>
      <c r="I16" s="99"/>
      <c r="J16" s="99"/>
      <c r="K16" s="145" t="str">
        <f>IF(L18&lt;&gt;0,L16/$L18*100,"")</f>
        <v/>
      </c>
      <c r="L16" s="192">
        <f t="shared" si="0"/>
        <v>0</v>
      </c>
      <c r="M16" s="86">
        <f t="shared" si="1"/>
        <v>0</v>
      </c>
    </row>
    <row r="17" spans="1:14" ht="24.95" customHeight="1" x14ac:dyDescent="0.25">
      <c r="A17" s="296"/>
      <c r="B17" s="104" t="s">
        <v>33</v>
      </c>
      <c r="C17" s="91">
        <f>IF(B17="","0",VLOOKUP(B17,Übersicht!$A$10:$B$16,2,FALSE))</f>
        <v>0</v>
      </c>
      <c r="D17" s="105"/>
      <c r="E17" s="105"/>
      <c r="F17" s="105"/>
      <c r="G17" s="105"/>
      <c r="H17" s="105"/>
      <c r="I17" s="105"/>
      <c r="J17" s="105"/>
      <c r="K17" s="139" t="str">
        <f>IF(L18&lt;&gt;0,L17/$L18*100,"")</f>
        <v/>
      </c>
      <c r="L17" s="193">
        <f t="shared" si="0"/>
        <v>0</v>
      </c>
      <c r="M17" s="106">
        <f t="shared" si="1"/>
        <v>0</v>
      </c>
    </row>
    <row r="18" spans="1:14" ht="24.95" customHeight="1" x14ac:dyDescent="0.25">
      <c r="A18" s="107"/>
      <c r="B18" s="297" t="s">
        <v>88</v>
      </c>
      <c r="C18" s="298"/>
      <c r="D18" s="108">
        <f t="shared" ref="D18:J18" si="2">SUM(D10:D17)</f>
        <v>0</v>
      </c>
      <c r="E18" s="108">
        <f t="shared" si="2"/>
        <v>0</v>
      </c>
      <c r="F18" s="108">
        <f t="shared" si="2"/>
        <v>0</v>
      </c>
      <c r="G18" s="108">
        <f t="shared" si="2"/>
        <v>0</v>
      </c>
      <c r="H18" s="108">
        <f t="shared" si="2"/>
        <v>0</v>
      </c>
      <c r="I18" s="108">
        <f t="shared" si="2"/>
        <v>0</v>
      </c>
      <c r="J18" s="108">
        <f t="shared" si="2"/>
        <v>0</v>
      </c>
      <c r="K18" s="156"/>
      <c r="L18" s="108">
        <f>SUM(L10:L17)</f>
        <v>0</v>
      </c>
      <c r="M18" s="109">
        <f>SUM(M10:M17)</f>
        <v>0</v>
      </c>
    </row>
    <row r="19" spans="1:14" ht="24.95" customHeight="1" x14ac:dyDescent="0.25">
      <c r="A19" s="110"/>
      <c r="B19" s="297" t="s">
        <v>84</v>
      </c>
      <c r="C19" s="298"/>
      <c r="D19" s="135">
        <f t="shared" ref="D19:J19" si="3">MROUND(SUMPRODUCT($C10:$C17,D10:D17),0.05)</f>
        <v>0</v>
      </c>
      <c r="E19" s="135">
        <f t="shared" si="3"/>
        <v>0</v>
      </c>
      <c r="F19" s="135">
        <f t="shared" si="3"/>
        <v>0</v>
      </c>
      <c r="G19" s="135">
        <f t="shared" si="3"/>
        <v>0</v>
      </c>
      <c r="H19" s="135">
        <f t="shared" si="3"/>
        <v>0</v>
      </c>
      <c r="I19" s="135">
        <f t="shared" si="3"/>
        <v>0</v>
      </c>
      <c r="J19" s="135">
        <f t="shared" si="3"/>
        <v>0</v>
      </c>
      <c r="K19" s="299">
        <f>SUM(D19:J19)</f>
        <v>0</v>
      </c>
      <c r="L19" s="300"/>
      <c r="M19" s="111"/>
    </row>
    <row r="20" spans="1:14" ht="24.95" customHeight="1" x14ac:dyDescent="0.25">
      <c r="A20" s="157" t="s">
        <v>89</v>
      </c>
      <c r="B20" s="158"/>
      <c r="C20" s="159" t="str">
        <f>IF(L18=0,"0",M18/L18)</f>
        <v>0</v>
      </c>
      <c r="D20" s="159"/>
      <c r="E20" s="162"/>
      <c r="F20" s="163"/>
      <c r="J20" s="160"/>
      <c r="K20" s="158"/>
      <c r="L20" s="158"/>
      <c r="M20" s="163"/>
      <c r="N20" s="163"/>
    </row>
    <row r="21" spans="1:14" ht="24.95" customHeight="1" x14ac:dyDescent="0.25">
      <c r="A21" s="293" t="s">
        <v>90</v>
      </c>
      <c r="B21" s="294"/>
      <c r="C21" s="295"/>
      <c r="D21" s="180">
        <v>170</v>
      </c>
      <c r="E21" s="180">
        <v>100</v>
      </c>
      <c r="F21" s="180">
        <v>200</v>
      </c>
      <c r="G21" s="180">
        <v>100</v>
      </c>
      <c r="H21" s="180">
        <v>320</v>
      </c>
      <c r="I21" s="180">
        <v>420</v>
      </c>
      <c r="J21" s="180">
        <v>50</v>
      </c>
    </row>
  </sheetData>
  <sheetProtection algorithmName="SHA-512" hashValue="ZDEBgDV0EmHyciILNYGFIRpCtuzYAoxUHVtpuIrkwxjU91fvbeM3yrl0cIHkxddtg/JOGDpmQwfhJngNanf1Nw==" saltValue="rSVHRFnG6t1iUWKkKEwByQ==" spinCount="100000" sheet="1" objects="1" scenarios="1"/>
  <mergeCells count="10">
    <mergeCell ref="B18:C18"/>
    <mergeCell ref="B19:C19"/>
    <mergeCell ref="K19:L19"/>
    <mergeCell ref="A21:C21"/>
    <mergeCell ref="H1:M1"/>
    <mergeCell ref="K5:M5"/>
    <mergeCell ref="B7:C7"/>
    <mergeCell ref="K7:M7"/>
    <mergeCell ref="K8:L8"/>
    <mergeCell ref="A11:A17"/>
  </mergeCells>
  <conditionalFormatting sqref="F2:G2">
    <cfRule type="cellIs" dxfId="5" priority="2" operator="equal">
      <formula>0</formula>
    </cfRule>
  </conditionalFormatting>
  <conditionalFormatting sqref="E2">
    <cfRule type="cellIs" dxfId="4" priority="1" operator="equal">
      <formula>0</formula>
    </cfRule>
  </conditionalFormatting>
  <dataValidations disablePrompts="1" count="1">
    <dataValidation type="list" allowBlank="1" showInputMessage="1" showErrorMessage="1" sqref="B10" xr:uid="{9D62F23F-AE74-43CE-8FB2-966CFB2CD741}">
      <formula1>Kategorie</formula1>
    </dataValidation>
  </dataValidations>
  <pageMargins left="0.7" right="0.7" top="0.78740157499999996" bottom="0.78740157499999996" header="0.3" footer="0.3"/>
  <pageSetup paperSize="9" scale="83" orientation="landscape" r:id="rId1"/>
  <headerFooter>
    <oddHeader>&amp;L&amp;"Arial,Fett"&amp;8IMS Infrastruktur&amp;"Arial,Standard"
Prozess Güter Dienstleistungen und Projekte beschaffen
Seite &amp;P/&amp;N</oddHeader>
    <oddFooter>&amp;R&amp;"Arial,Standard"&amp;8© SBB • IMS Infrastruktur&amp;L&amp;1#&amp;"Arial"&amp;7&amp;K000000C2 – Internal</oddFooter>
  </headerFooter>
  <colBreaks count="1" manualBreakCount="1">
    <brk id="13"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6C4EFE-EF1A-48F8-9C52-50FB3F225757}">
  <sheetPr>
    <tabColor theme="3" tint="0.79998168889431442"/>
    <pageSetUpPr fitToPage="1"/>
  </sheetPr>
  <dimension ref="A1:O21"/>
  <sheetViews>
    <sheetView view="pageBreakPreview" zoomScaleNormal="100" zoomScaleSheetLayoutView="100" workbookViewId="0">
      <selection activeCell="G14" sqref="G14"/>
    </sheetView>
  </sheetViews>
  <sheetFormatPr baseColWidth="10" defaultColWidth="9.140625" defaultRowHeight="15" x14ac:dyDescent="0.25"/>
  <cols>
    <col min="1" max="1" width="21.5703125" style="1" customWidth="1"/>
    <col min="2" max="2" width="5.42578125" style="1" customWidth="1"/>
    <col min="3" max="3" width="11.42578125" style="1" customWidth="1"/>
    <col min="4" max="10" width="11.85546875" style="1" customWidth="1"/>
    <col min="11" max="11" width="6.42578125" style="1" customWidth="1"/>
    <col min="12" max="12" width="11.42578125" style="1" customWidth="1"/>
    <col min="13" max="13" width="17.140625" style="1" customWidth="1"/>
    <col min="14" max="14" width="16.85546875" style="1" customWidth="1"/>
    <col min="15" max="28" width="9" style="1" customWidth="1"/>
    <col min="29" max="30" width="9.140625" style="1"/>
    <col min="31" max="45" width="9" style="1" customWidth="1"/>
    <col min="46" max="16384" width="9.140625" style="1"/>
  </cols>
  <sheetData>
    <row r="1" spans="1:15" ht="24.95" customHeight="1" x14ac:dyDescent="0.25">
      <c r="A1" s="2" t="s">
        <v>8</v>
      </c>
      <c r="B1" s="2"/>
      <c r="C1" s="2"/>
      <c r="D1" s="2"/>
      <c r="E1" s="208"/>
      <c r="F1" s="208"/>
      <c r="G1" s="208"/>
      <c r="H1" s="303" t="s">
        <v>78</v>
      </c>
      <c r="I1" s="303"/>
      <c r="J1" s="303"/>
      <c r="K1" s="303"/>
      <c r="L1" s="303"/>
      <c r="M1" s="303"/>
      <c r="O1" s="217"/>
    </row>
    <row r="2" spans="1:15" ht="15" customHeight="1" x14ac:dyDescent="0.25">
      <c r="E2" s="8"/>
      <c r="F2" s="8"/>
      <c r="G2" s="8"/>
    </row>
    <row r="3" spans="1:15" ht="24.95" customHeight="1" x14ac:dyDescent="0.25">
      <c r="A3" s="4" t="s">
        <v>116</v>
      </c>
      <c r="B3" s="147"/>
      <c r="C3" s="147"/>
      <c r="D3" s="147"/>
      <c r="E3" s="5"/>
      <c r="F3" s="5"/>
      <c r="G3" s="5"/>
      <c r="H3" s="5"/>
      <c r="I3" s="5"/>
      <c r="J3" s="5"/>
      <c r="K3" s="5"/>
      <c r="L3" s="5"/>
      <c r="M3" s="5"/>
    </row>
    <row r="4" spans="1:15" ht="15" customHeight="1" x14ac:dyDescent="0.25">
      <c r="A4" s="6"/>
      <c r="B4" s="6"/>
      <c r="C4" s="6"/>
      <c r="D4" s="6"/>
      <c r="E4" s="7"/>
      <c r="F4" s="7"/>
      <c r="G4" s="7"/>
      <c r="H4" s="7"/>
      <c r="I4" s="7"/>
      <c r="J4" s="7"/>
      <c r="K4" s="7"/>
      <c r="L4" s="7"/>
      <c r="M4" s="7"/>
    </row>
    <row r="5" spans="1:15" ht="24.95" customHeight="1" x14ac:dyDescent="0.25">
      <c r="A5" s="10" t="s">
        <v>100</v>
      </c>
      <c r="B5" s="10"/>
      <c r="C5" s="10"/>
      <c r="D5" s="10"/>
      <c r="E5" s="10"/>
      <c r="F5" s="10"/>
      <c r="G5" s="10"/>
      <c r="H5" s="10"/>
      <c r="I5" s="10"/>
      <c r="J5" s="10"/>
      <c r="K5" s="304"/>
      <c r="L5" s="304"/>
      <c r="M5" s="304"/>
    </row>
    <row r="6" spans="1:15" ht="15" customHeight="1" x14ac:dyDescent="0.25">
      <c r="A6" s="9"/>
      <c r="B6" s="9"/>
      <c r="C6" s="9"/>
      <c r="D6" s="9"/>
      <c r="E6" s="9"/>
      <c r="F6" s="9"/>
      <c r="G6" s="9"/>
      <c r="H6" s="9"/>
      <c r="I6" s="9"/>
      <c r="J6" s="9"/>
      <c r="K6" s="9"/>
      <c r="L6" s="245"/>
      <c r="M6" s="245"/>
      <c r="N6" s="164"/>
    </row>
    <row r="7" spans="1:15" s="3" customFormat="1" ht="24.95" customHeight="1" x14ac:dyDescent="0.25">
      <c r="A7" s="79"/>
      <c r="B7" s="305" t="s">
        <v>81</v>
      </c>
      <c r="C7" s="278"/>
      <c r="D7" s="168" t="s">
        <v>91</v>
      </c>
      <c r="E7" s="168" t="s">
        <v>92</v>
      </c>
      <c r="F7" s="168" t="s">
        <v>93</v>
      </c>
      <c r="G7" s="168" t="s">
        <v>94</v>
      </c>
      <c r="H7" s="168" t="s">
        <v>95</v>
      </c>
      <c r="I7" s="168" t="s">
        <v>96</v>
      </c>
      <c r="J7" s="168" t="s">
        <v>97</v>
      </c>
      <c r="K7" s="277" t="s">
        <v>54</v>
      </c>
      <c r="L7" s="306"/>
      <c r="M7" s="278"/>
      <c r="N7" s="165"/>
    </row>
    <row r="8" spans="1:15" ht="24.95" customHeight="1" x14ac:dyDescent="0.25">
      <c r="A8" s="80"/>
      <c r="B8" s="97" t="s">
        <v>82</v>
      </c>
      <c r="C8" s="244" t="s">
        <v>83</v>
      </c>
      <c r="D8" s="133" t="s">
        <v>63</v>
      </c>
      <c r="E8" s="133" t="s">
        <v>63</v>
      </c>
      <c r="F8" s="133" t="s">
        <v>63</v>
      </c>
      <c r="G8" s="133" t="s">
        <v>63</v>
      </c>
      <c r="H8" s="133" t="s">
        <v>63</v>
      </c>
      <c r="I8" s="133" t="s">
        <v>63</v>
      </c>
      <c r="J8" s="133" t="s">
        <v>63</v>
      </c>
      <c r="K8" s="302" t="s">
        <v>63</v>
      </c>
      <c r="L8" s="280"/>
      <c r="M8" s="81" t="s">
        <v>84</v>
      </c>
    </row>
    <row r="9" spans="1:15" ht="24.95" customHeight="1" x14ac:dyDescent="0.25">
      <c r="A9" s="80"/>
      <c r="B9" s="83" t="s">
        <v>85</v>
      </c>
      <c r="C9" s="82" t="s">
        <v>86</v>
      </c>
      <c r="D9" s="83" t="s">
        <v>56</v>
      </c>
      <c r="E9" s="83" t="s">
        <v>56</v>
      </c>
      <c r="F9" s="83" t="s">
        <v>56</v>
      </c>
      <c r="G9" s="83" t="s">
        <v>56</v>
      </c>
      <c r="H9" s="83" t="s">
        <v>56</v>
      </c>
      <c r="I9" s="83" t="s">
        <v>56</v>
      </c>
      <c r="J9" s="83" t="s">
        <v>56</v>
      </c>
      <c r="K9" s="136" t="s">
        <v>61</v>
      </c>
      <c r="L9" s="83" t="s">
        <v>56</v>
      </c>
      <c r="M9" s="84" t="s">
        <v>20</v>
      </c>
    </row>
    <row r="10" spans="1:15" ht="24.95" customHeight="1" x14ac:dyDescent="0.25">
      <c r="A10" s="148" t="s">
        <v>98</v>
      </c>
      <c r="B10" s="149"/>
      <c r="C10" s="150" t="str">
        <f>IF(B10="","0",VLOOKUP(B10,Übersicht!$A$10:$B$16,2,FALSE))</f>
        <v>0</v>
      </c>
      <c r="D10" s="98"/>
      <c r="E10" s="98"/>
      <c r="F10" s="98"/>
      <c r="G10" s="98"/>
      <c r="H10" s="98"/>
      <c r="I10" s="98"/>
      <c r="J10" s="98"/>
      <c r="K10" s="151" t="str">
        <f>IF(L$18&lt;&gt;0,L10/L$18*100,"")</f>
        <v/>
      </c>
      <c r="L10" s="194">
        <f t="shared" ref="L10:L17" si="0">SUM(D10:J10)</f>
        <v>0</v>
      </c>
      <c r="M10" s="152">
        <f t="shared" ref="M10:M17" si="1">MROUND((L10*C10),0.05)</f>
        <v>0</v>
      </c>
    </row>
    <row r="11" spans="1:15" ht="24.95" customHeight="1" x14ac:dyDescent="0.25">
      <c r="A11" s="296" t="s">
        <v>87</v>
      </c>
      <c r="B11" s="100" t="s">
        <v>17</v>
      </c>
      <c r="C11" s="101">
        <f>IF(B11="","0",VLOOKUP(B11,Übersicht!$A$10:$B$16,2,FALSE))</f>
        <v>0</v>
      </c>
      <c r="D11" s="98"/>
      <c r="E11" s="98"/>
      <c r="F11" s="98"/>
      <c r="G11" s="98"/>
      <c r="H11" s="98"/>
      <c r="I11" s="98"/>
      <c r="J11" s="98"/>
      <c r="K11" s="138" t="str">
        <f>IF(L18&lt;&gt;0,L11/$L18*100,"")</f>
        <v/>
      </c>
      <c r="L11" s="190">
        <f t="shared" si="0"/>
        <v>0</v>
      </c>
      <c r="M11" s="102">
        <f t="shared" si="1"/>
        <v>0</v>
      </c>
    </row>
    <row r="12" spans="1:15" ht="24.95" customHeight="1" x14ac:dyDescent="0.25">
      <c r="A12" s="296"/>
      <c r="B12" s="103" t="s">
        <v>21</v>
      </c>
      <c r="C12" s="87">
        <f>IF(B12="","0",VLOOKUP(B12,Übersicht!$A$10:$B$16,2,FALSE))</f>
        <v>0</v>
      </c>
      <c r="D12" s="99"/>
      <c r="E12" s="99"/>
      <c r="F12" s="99"/>
      <c r="G12" s="99"/>
      <c r="H12" s="99"/>
      <c r="I12" s="99"/>
      <c r="J12" s="99"/>
      <c r="K12" s="145" t="str">
        <f>IF(L18&lt;&gt;0,L12/$L18*100,"")</f>
        <v/>
      </c>
      <c r="L12" s="192">
        <f t="shared" si="0"/>
        <v>0</v>
      </c>
      <c r="M12" s="90">
        <f t="shared" si="1"/>
        <v>0</v>
      </c>
    </row>
    <row r="13" spans="1:15" ht="24.95" customHeight="1" x14ac:dyDescent="0.25">
      <c r="A13" s="296"/>
      <c r="B13" s="103" t="s">
        <v>24</v>
      </c>
      <c r="C13" s="87">
        <f>IF(B13="","0",VLOOKUP(B13,Übersicht!$A$10:$B$16,2,FALSE))</f>
        <v>0</v>
      </c>
      <c r="D13" s="99"/>
      <c r="E13" s="99"/>
      <c r="F13" s="99"/>
      <c r="G13" s="99"/>
      <c r="H13" s="99"/>
      <c r="I13" s="99"/>
      <c r="J13" s="99"/>
      <c r="K13" s="145" t="str">
        <f>IF(L18&lt;&gt;0,L13/$L18*100,"")</f>
        <v/>
      </c>
      <c r="L13" s="192">
        <f t="shared" si="0"/>
        <v>0</v>
      </c>
      <c r="M13" s="90">
        <f t="shared" si="1"/>
        <v>0</v>
      </c>
    </row>
    <row r="14" spans="1:15" ht="24.95" customHeight="1" x14ac:dyDescent="0.25">
      <c r="A14" s="296"/>
      <c r="B14" s="103" t="s">
        <v>26</v>
      </c>
      <c r="C14" s="87">
        <f>IF(B14="","0",VLOOKUP(B14,Übersicht!$A$10:$B$16,2,FALSE))</f>
        <v>0</v>
      </c>
      <c r="D14" s="99"/>
      <c r="E14" s="99"/>
      <c r="F14" s="99"/>
      <c r="G14" s="99"/>
      <c r="H14" s="99"/>
      <c r="I14" s="99"/>
      <c r="J14" s="99"/>
      <c r="K14" s="145" t="str">
        <f>IF(L18&lt;&gt;0,L14/$L18*100,"")</f>
        <v/>
      </c>
      <c r="L14" s="192">
        <f t="shared" si="0"/>
        <v>0</v>
      </c>
      <c r="M14" s="86">
        <f t="shared" si="1"/>
        <v>0</v>
      </c>
    </row>
    <row r="15" spans="1:15" ht="24.95" customHeight="1" x14ac:dyDescent="0.25">
      <c r="A15" s="296"/>
      <c r="B15" s="103" t="s">
        <v>29</v>
      </c>
      <c r="C15" s="87">
        <f>IF(B15="","0",VLOOKUP(B15,Übersicht!$A$10:$B$16,2,FALSE))</f>
        <v>0</v>
      </c>
      <c r="D15" s="99"/>
      <c r="E15" s="99"/>
      <c r="F15" s="99"/>
      <c r="G15" s="99"/>
      <c r="H15" s="99"/>
      <c r="I15" s="99"/>
      <c r="J15" s="99"/>
      <c r="K15" s="145" t="str">
        <f>IF(L18&lt;&gt;0,L15/$L18*100,"")</f>
        <v/>
      </c>
      <c r="L15" s="192">
        <f t="shared" si="0"/>
        <v>0</v>
      </c>
      <c r="M15" s="86">
        <f t="shared" si="1"/>
        <v>0</v>
      </c>
    </row>
    <row r="16" spans="1:15" ht="24.95" customHeight="1" x14ac:dyDescent="0.25">
      <c r="A16" s="296"/>
      <c r="B16" s="103" t="s">
        <v>31</v>
      </c>
      <c r="C16" s="87">
        <f>IF(B16="","0",VLOOKUP(B16,Übersicht!$A$10:$B$16,2,FALSE))</f>
        <v>0</v>
      </c>
      <c r="D16" s="99"/>
      <c r="E16" s="99"/>
      <c r="F16" s="99"/>
      <c r="G16" s="99"/>
      <c r="H16" s="99"/>
      <c r="I16" s="99"/>
      <c r="J16" s="99"/>
      <c r="K16" s="145" t="str">
        <f>IF(L18&lt;&gt;0,L16/$L18*100,"")</f>
        <v/>
      </c>
      <c r="L16" s="192">
        <f t="shared" si="0"/>
        <v>0</v>
      </c>
      <c r="M16" s="86">
        <f t="shared" si="1"/>
        <v>0</v>
      </c>
    </row>
    <row r="17" spans="1:14" ht="24.95" customHeight="1" x14ac:dyDescent="0.25">
      <c r="A17" s="296"/>
      <c r="B17" s="104" t="s">
        <v>33</v>
      </c>
      <c r="C17" s="91">
        <f>IF(B17="","0",VLOOKUP(B17,Übersicht!$A$10:$B$16,2,FALSE))</f>
        <v>0</v>
      </c>
      <c r="D17" s="105"/>
      <c r="E17" s="105"/>
      <c r="F17" s="105"/>
      <c r="G17" s="105"/>
      <c r="H17" s="105"/>
      <c r="I17" s="105"/>
      <c r="J17" s="105"/>
      <c r="K17" s="139" t="str">
        <f>IF(L18&lt;&gt;0,L17/$L18*100,"")</f>
        <v/>
      </c>
      <c r="L17" s="193">
        <f t="shared" si="0"/>
        <v>0</v>
      </c>
      <c r="M17" s="106">
        <f t="shared" si="1"/>
        <v>0</v>
      </c>
    </row>
    <row r="18" spans="1:14" ht="24.95" customHeight="1" x14ac:dyDescent="0.25">
      <c r="A18" s="107"/>
      <c r="B18" s="297" t="s">
        <v>88</v>
      </c>
      <c r="C18" s="298"/>
      <c r="D18" s="108">
        <f t="shared" ref="D18:J18" si="2">SUM(D10:D17)</f>
        <v>0</v>
      </c>
      <c r="E18" s="108">
        <f t="shared" si="2"/>
        <v>0</v>
      </c>
      <c r="F18" s="108">
        <f t="shared" si="2"/>
        <v>0</v>
      </c>
      <c r="G18" s="108">
        <f t="shared" si="2"/>
        <v>0</v>
      </c>
      <c r="H18" s="108">
        <f t="shared" si="2"/>
        <v>0</v>
      </c>
      <c r="I18" s="108">
        <f t="shared" si="2"/>
        <v>0</v>
      </c>
      <c r="J18" s="108">
        <f t="shared" si="2"/>
        <v>0</v>
      </c>
      <c r="K18" s="156"/>
      <c r="L18" s="108">
        <f>SUM(L10:L17)</f>
        <v>0</v>
      </c>
      <c r="M18" s="109">
        <f>SUM(M10:M17)</f>
        <v>0</v>
      </c>
    </row>
    <row r="19" spans="1:14" ht="24.95" customHeight="1" x14ac:dyDescent="0.25">
      <c r="A19" s="110"/>
      <c r="B19" s="297" t="s">
        <v>84</v>
      </c>
      <c r="C19" s="298"/>
      <c r="D19" s="135">
        <f t="shared" ref="D19:J19" si="3">MROUND(SUMPRODUCT($C10:$C17,D10:D17),0.05)</f>
        <v>0</v>
      </c>
      <c r="E19" s="135">
        <f t="shared" si="3"/>
        <v>0</v>
      </c>
      <c r="F19" s="135">
        <f t="shared" si="3"/>
        <v>0</v>
      </c>
      <c r="G19" s="135">
        <f t="shared" si="3"/>
        <v>0</v>
      </c>
      <c r="H19" s="135">
        <f t="shared" si="3"/>
        <v>0</v>
      </c>
      <c r="I19" s="135">
        <f t="shared" si="3"/>
        <v>0</v>
      </c>
      <c r="J19" s="135">
        <f t="shared" si="3"/>
        <v>0</v>
      </c>
      <c r="K19" s="299">
        <f>SUM(D19:J19)</f>
        <v>0</v>
      </c>
      <c r="L19" s="300"/>
      <c r="M19" s="111"/>
    </row>
    <row r="20" spans="1:14" ht="24.95" customHeight="1" x14ac:dyDescent="0.25">
      <c r="A20" s="157" t="s">
        <v>89</v>
      </c>
      <c r="B20" s="158"/>
      <c r="C20" s="159" t="str">
        <f>IF(L18=0,"0",M18/L18)</f>
        <v>0</v>
      </c>
      <c r="D20" s="159"/>
      <c r="E20" s="162"/>
      <c r="F20" s="163"/>
      <c r="J20" s="160"/>
      <c r="K20" s="158"/>
      <c r="L20" s="158"/>
      <c r="M20" s="163"/>
      <c r="N20" s="163"/>
    </row>
    <row r="21" spans="1:14" ht="24.95" customHeight="1" x14ac:dyDescent="0.25">
      <c r="A21" s="293" t="s">
        <v>90</v>
      </c>
      <c r="B21" s="294"/>
      <c r="C21" s="295"/>
      <c r="D21" s="180">
        <v>160</v>
      </c>
      <c r="E21" s="180">
        <v>100</v>
      </c>
      <c r="F21" s="180">
        <v>180</v>
      </c>
      <c r="G21" s="180">
        <v>100</v>
      </c>
      <c r="H21" s="180">
        <v>300</v>
      </c>
      <c r="I21" s="180">
        <v>400</v>
      </c>
      <c r="J21" s="180">
        <v>50</v>
      </c>
    </row>
  </sheetData>
  <sheetProtection algorithmName="SHA-512" hashValue="Yffip6GsQ94t1j3+kEtqjqFGzcgbagSSGPV6yl8uVIdYhePuRcxBI1XXaB7tj5Sxb9WXCE0BYhpLAghnXzwHRw==" saltValue="BhAJ8iQJL3rktz+HvLS/dg==" spinCount="100000" sheet="1" objects="1" scenarios="1"/>
  <mergeCells count="10">
    <mergeCell ref="B18:C18"/>
    <mergeCell ref="B19:C19"/>
    <mergeCell ref="K19:L19"/>
    <mergeCell ref="A21:C21"/>
    <mergeCell ref="H1:M1"/>
    <mergeCell ref="K5:M5"/>
    <mergeCell ref="B7:C7"/>
    <mergeCell ref="K7:M7"/>
    <mergeCell ref="K8:L8"/>
    <mergeCell ref="A11:A17"/>
  </mergeCells>
  <conditionalFormatting sqref="F2:G2">
    <cfRule type="cellIs" dxfId="3" priority="2" operator="equal">
      <formula>0</formula>
    </cfRule>
  </conditionalFormatting>
  <conditionalFormatting sqref="E2">
    <cfRule type="cellIs" dxfId="2" priority="1" operator="equal">
      <formula>0</formula>
    </cfRule>
  </conditionalFormatting>
  <dataValidations disablePrompts="1" count="1">
    <dataValidation type="list" allowBlank="1" showInputMessage="1" showErrorMessage="1" sqref="B10" xr:uid="{662188B6-A89A-4881-925C-B143FC78EF81}">
      <formula1>Kategorie</formula1>
    </dataValidation>
  </dataValidations>
  <pageMargins left="0.7" right="0.7" top="0.78740157499999996" bottom="0.78740157499999996" header="0.3" footer="0.3"/>
  <pageSetup paperSize="9" scale="83" orientation="landscape" r:id="rId1"/>
  <headerFooter>
    <oddHeader>&amp;L&amp;"Arial,Standard"&amp;8IMS Infrastruktur
Prozess Güter Dienstleistungen und Projekte beschaffen
Seite &amp;P/&amp;N</oddHeader>
    <oddFooter>&amp;R&amp;"Arial,Standard"&amp;8© SBB • IMS Infrastruktur&amp;L&amp;"Arial"&amp;10&amp;K000000&amp;"Arial,Standard"&amp;7#C2 – Internal_x000D_&amp;1#&amp;"Arial"&amp;7&amp;K000000C2 – Internal</oddFooter>
  </headerFooter>
  <colBreaks count="1" manualBreakCount="1">
    <brk id="13" max="1048575"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9DF60F-DB2C-4E0D-B08B-57832C20F1BE}">
  <sheetPr>
    <tabColor theme="3" tint="0.79998168889431442"/>
    <pageSetUpPr fitToPage="1"/>
  </sheetPr>
  <dimension ref="A1:O21"/>
  <sheetViews>
    <sheetView view="pageBreakPreview" zoomScaleNormal="100" zoomScaleSheetLayoutView="100" workbookViewId="0">
      <selection activeCell="J21" sqref="D21:J21"/>
    </sheetView>
  </sheetViews>
  <sheetFormatPr baseColWidth="10" defaultColWidth="9.140625" defaultRowHeight="15" x14ac:dyDescent="0.25"/>
  <cols>
    <col min="1" max="1" width="21.5703125" style="1" customWidth="1"/>
    <col min="2" max="2" width="5.42578125" style="1" customWidth="1"/>
    <col min="3" max="3" width="11.42578125" style="1" customWidth="1"/>
    <col min="4" max="10" width="11.85546875" style="1" customWidth="1"/>
    <col min="11" max="11" width="6.42578125" style="1" customWidth="1"/>
    <col min="12" max="12" width="11.42578125" style="1" customWidth="1"/>
    <col min="13" max="13" width="17.140625" style="1" customWidth="1"/>
    <col min="14" max="14" width="16.85546875" style="1" customWidth="1"/>
    <col min="15" max="28" width="9" style="1" customWidth="1"/>
    <col min="29" max="30" width="9.140625" style="1"/>
    <col min="31" max="45" width="9" style="1" customWidth="1"/>
    <col min="46" max="16384" width="9.140625" style="1"/>
  </cols>
  <sheetData>
    <row r="1" spans="1:15" ht="24.95" customHeight="1" x14ac:dyDescent="0.25">
      <c r="A1" s="2" t="s">
        <v>8</v>
      </c>
      <c r="B1" s="2"/>
      <c r="C1" s="2"/>
      <c r="D1" s="2"/>
      <c r="E1" s="208"/>
      <c r="F1" s="208"/>
      <c r="G1" s="208"/>
      <c r="H1" s="303" t="s">
        <v>78</v>
      </c>
      <c r="I1" s="303"/>
      <c r="J1" s="303"/>
      <c r="K1" s="303"/>
      <c r="L1" s="303"/>
      <c r="M1" s="303"/>
      <c r="O1" s="217"/>
    </row>
    <row r="2" spans="1:15" ht="15" customHeight="1" x14ac:dyDescent="0.25">
      <c r="E2" s="8"/>
      <c r="F2" s="8"/>
      <c r="G2" s="8"/>
    </row>
    <row r="3" spans="1:15" ht="24.95" customHeight="1" x14ac:dyDescent="0.25">
      <c r="A3" s="4" t="s">
        <v>114</v>
      </c>
      <c r="B3" s="147"/>
      <c r="C3" s="147"/>
      <c r="D3" s="147"/>
      <c r="E3" s="5"/>
      <c r="F3" s="5"/>
      <c r="G3" s="5"/>
      <c r="H3" s="5"/>
      <c r="I3" s="5"/>
      <c r="J3" s="5"/>
      <c r="K3" s="5"/>
      <c r="L3" s="5"/>
      <c r="M3" s="5"/>
    </row>
    <row r="4" spans="1:15" ht="15" customHeight="1" x14ac:dyDescent="0.25">
      <c r="A4" s="6"/>
      <c r="B4" s="6"/>
      <c r="C4" s="6"/>
      <c r="D4" s="6"/>
      <c r="E4" s="7"/>
      <c r="F4" s="7"/>
      <c r="G4" s="7"/>
      <c r="H4" s="7"/>
      <c r="I4" s="7"/>
      <c r="J4" s="7"/>
      <c r="K4" s="7"/>
      <c r="L4" s="7"/>
      <c r="M4" s="7"/>
    </row>
    <row r="5" spans="1:15" ht="24.95" customHeight="1" x14ac:dyDescent="0.25">
      <c r="A5" s="10" t="s">
        <v>100</v>
      </c>
      <c r="B5" s="10"/>
      <c r="C5" s="10"/>
      <c r="D5" s="10"/>
      <c r="E5" s="10"/>
      <c r="F5" s="10"/>
      <c r="G5" s="10"/>
      <c r="H5" s="10"/>
      <c r="I5" s="10"/>
      <c r="J5" s="10"/>
      <c r="K5" s="304"/>
      <c r="L5" s="304"/>
      <c r="M5" s="304"/>
    </row>
    <row r="6" spans="1:15" ht="15" customHeight="1" x14ac:dyDescent="0.25">
      <c r="A6" s="9"/>
      <c r="B6" s="9"/>
      <c r="C6" s="9"/>
      <c r="D6" s="9"/>
      <c r="E6" s="9"/>
      <c r="F6" s="9"/>
      <c r="G6" s="9"/>
      <c r="H6" s="9"/>
      <c r="I6" s="9"/>
      <c r="J6" s="9"/>
      <c r="K6" s="9"/>
      <c r="L6" s="243"/>
      <c r="M6" s="243"/>
      <c r="N6" s="164"/>
    </row>
    <row r="7" spans="1:15" s="3" customFormat="1" ht="24.95" customHeight="1" x14ac:dyDescent="0.25">
      <c r="A7" s="79"/>
      <c r="B7" s="305" t="s">
        <v>81</v>
      </c>
      <c r="C7" s="278"/>
      <c r="D7" s="168" t="s">
        <v>91</v>
      </c>
      <c r="E7" s="168" t="s">
        <v>92</v>
      </c>
      <c r="F7" s="168" t="s">
        <v>93</v>
      </c>
      <c r="G7" s="168" t="s">
        <v>94</v>
      </c>
      <c r="H7" s="168" t="s">
        <v>95</v>
      </c>
      <c r="I7" s="168" t="s">
        <v>96</v>
      </c>
      <c r="J7" s="168" t="s">
        <v>97</v>
      </c>
      <c r="K7" s="277" t="s">
        <v>54</v>
      </c>
      <c r="L7" s="306"/>
      <c r="M7" s="278"/>
      <c r="N7" s="165"/>
    </row>
    <row r="8" spans="1:15" ht="24.95" customHeight="1" x14ac:dyDescent="0.25">
      <c r="A8" s="80"/>
      <c r="B8" s="97" t="s">
        <v>82</v>
      </c>
      <c r="C8" s="242" t="s">
        <v>83</v>
      </c>
      <c r="D8" s="133" t="s">
        <v>63</v>
      </c>
      <c r="E8" s="133" t="s">
        <v>63</v>
      </c>
      <c r="F8" s="133" t="s">
        <v>63</v>
      </c>
      <c r="G8" s="133" t="s">
        <v>63</v>
      </c>
      <c r="H8" s="133" t="s">
        <v>63</v>
      </c>
      <c r="I8" s="133" t="s">
        <v>63</v>
      </c>
      <c r="J8" s="133" t="s">
        <v>63</v>
      </c>
      <c r="K8" s="302" t="s">
        <v>63</v>
      </c>
      <c r="L8" s="280"/>
      <c r="M8" s="81" t="s">
        <v>84</v>
      </c>
    </row>
    <row r="9" spans="1:15" ht="24.95" customHeight="1" x14ac:dyDescent="0.25">
      <c r="A9" s="80"/>
      <c r="B9" s="83" t="s">
        <v>85</v>
      </c>
      <c r="C9" s="82" t="s">
        <v>86</v>
      </c>
      <c r="D9" s="83" t="s">
        <v>56</v>
      </c>
      <c r="E9" s="83" t="s">
        <v>56</v>
      </c>
      <c r="F9" s="83" t="s">
        <v>56</v>
      </c>
      <c r="G9" s="83" t="s">
        <v>56</v>
      </c>
      <c r="H9" s="83" t="s">
        <v>56</v>
      </c>
      <c r="I9" s="83" t="s">
        <v>56</v>
      </c>
      <c r="J9" s="83" t="s">
        <v>56</v>
      </c>
      <c r="K9" s="136" t="s">
        <v>61</v>
      </c>
      <c r="L9" s="83" t="s">
        <v>56</v>
      </c>
      <c r="M9" s="84" t="s">
        <v>20</v>
      </c>
    </row>
    <row r="10" spans="1:15" ht="24.95" customHeight="1" x14ac:dyDescent="0.25">
      <c r="A10" s="148" t="s">
        <v>98</v>
      </c>
      <c r="B10" s="149"/>
      <c r="C10" s="150" t="str">
        <f>IF(B10="","0",VLOOKUP(B10,Übersicht!$A$10:$B$16,2,FALSE))</f>
        <v>0</v>
      </c>
      <c r="D10" s="98"/>
      <c r="E10" s="98"/>
      <c r="F10" s="98"/>
      <c r="G10" s="98"/>
      <c r="H10" s="98"/>
      <c r="I10" s="98"/>
      <c r="J10" s="98"/>
      <c r="K10" s="151" t="str">
        <f>IF(L$18&lt;&gt;0,L10/L$18*100,"")</f>
        <v/>
      </c>
      <c r="L10" s="194">
        <f t="shared" ref="L10:L17" si="0">SUM(D10:J10)</f>
        <v>0</v>
      </c>
      <c r="M10" s="152">
        <f t="shared" ref="M10:M17" si="1">MROUND((L10*C10),0.05)</f>
        <v>0</v>
      </c>
    </row>
    <row r="11" spans="1:15" ht="24.95" customHeight="1" x14ac:dyDescent="0.25">
      <c r="A11" s="296" t="s">
        <v>87</v>
      </c>
      <c r="B11" s="100" t="s">
        <v>17</v>
      </c>
      <c r="C11" s="101">
        <f>IF(B11="","0",VLOOKUP(B11,Übersicht!$A$10:$B$16,2,FALSE))</f>
        <v>0</v>
      </c>
      <c r="D11" s="98"/>
      <c r="E11" s="98"/>
      <c r="F11" s="98"/>
      <c r="G11" s="98"/>
      <c r="H11" s="98"/>
      <c r="I11" s="98"/>
      <c r="J11" s="98"/>
      <c r="K11" s="138" t="str">
        <f>IF(L18&lt;&gt;0,L11/$L18*100,"")</f>
        <v/>
      </c>
      <c r="L11" s="190">
        <f t="shared" si="0"/>
        <v>0</v>
      </c>
      <c r="M11" s="102">
        <f t="shared" si="1"/>
        <v>0</v>
      </c>
    </row>
    <row r="12" spans="1:15" ht="24.95" customHeight="1" x14ac:dyDescent="0.25">
      <c r="A12" s="296"/>
      <c r="B12" s="103" t="s">
        <v>21</v>
      </c>
      <c r="C12" s="87">
        <f>IF(B12="","0",VLOOKUP(B12,Übersicht!$A$10:$B$16,2,FALSE))</f>
        <v>0</v>
      </c>
      <c r="D12" s="99"/>
      <c r="E12" s="99"/>
      <c r="F12" s="99"/>
      <c r="G12" s="99"/>
      <c r="H12" s="99"/>
      <c r="I12" s="99"/>
      <c r="J12" s="99"/>
      <c r="K12" s="145" t="str">
        <f>IF(L18&lt;&gt;0,L12/$L18*100,"")</f>
        <v/>
      </c>
      <c r="L12" s="192">
        <f t="shared" si="0"/>
        <v>0</v>
      </c>
      <c r="M12" s="90">
        <f t="shared" si="1"/>
        <v>0</v>
      </c>
    </row>
    <row r="13" spans="1:15" ht="24.95" customHeight="1" x14ac:dyDescent="0.25">
      <c r="A13" s="296"/>
      <c r="B13" s="103" t="s">
        <v>24</v>
      </c>
      <c r="C13" s="87">
        <f>IF(B13="","0",VLOOKUP(B13,Übersicht!$A$10:$B$16,2,FALSE))</f>
        <v>0</v>
      </c>
      <c r="D13" s="99"/>
      <c r="E13" s="99"/>
      <c r="F13" s="99"/>
      <c r="G13" s="99"/>
      <c r="H13" s="99"/>
      <c r="I13" s="99"/>
      <c r="J13" s="99"/>
      <c r="K13" s="145" t="str">
        <f>IF(L18&lt;&gt;0,L13/$L18*100,"")</f>
        <v/>
      </c>
      <c r="L13" s="192">
        <f t="shared" si="0"/>
        <v>0</v>
      </c>
      <c r="M13" s="90">
        <f t="shared" si="1"/>
        <v>0</v>
      </c>
    </row>
    <row r="14" spans="1:15" ht="24.95" customHeight="1" x14ac:dyDescent="0.25">
      <c r="A14" s="296"/>
      <c r="B14" s="103" t="s">
        <v>26</v>
      </c>
      <c r="C14" s="87">
        <f>IF(B14="","0",VLOOKUP(B14,Übersicht!$A$10:$B$16,2,FALSE))</f>
        <v>0</v>
      </c>
      <c r="D14" s="99"/>
      <c r="E14" s="99"/>
      <c r="F14" s="99"/>
      <c r="G14" s="99"/>
      <c r="H14" s="99"/>
      <c r="I14" s="99"/>
      <c r="J14" s="99"/>
      <c r="K14" s="145" t="str">
        <f>IF(L18&lt;&gt;0,L14/$L18*100,"")</f>
        <v/>
      </c>
      <c r="L14" s="192">
        <f t="shared" si="0"/>
        <v>0</v>
      </c>
      <c r="M14" s="86">
        <f t="shared" si="1"/>
        <v>0</v>
      </c>
    </row>
    <row r="15" spans="1:15" ht="24.95" customHeight="1" x14ac:dyDescent="0.25">
      <c r="A15" s="296"/>
      <c r="B15" s="103" t="s">
        <v>29</v>
      </c>
      <c r="C15" s="87">
        <f>IF(B15="","0",VLOOKUP(B15,Übersicht!$A$10:$B$16,2,FALSE))</f>
        <v>0</v>
      </c>
      <c r="D15" s="99"/>
      <c r="E15" s="99"/>
      <c r="F15" s="99"/>
      <c r="G15" s="99"/>
      <c r="H15" s="99"/>
      <c r="I15" s="99"/>
      <c r="J15" s="99"/>
      <c r="K15" s="145" t="str">
        <f>IF(L18&lt;&gt;0,L15/$L18*100,"")</f>
        <v/>
      </c>
      <c r="L15" s="192">
        <f t="shared" si="0"/>
        <v>0</v>
      </c>
      <c r="M15" s="86">
        <f t="shared" si="1"/>
        <v>0</v>
      </c>
    </row>
    <row r="16" spans="1:15" ht="24.95" customHeight="1" x14ac:dyDescent="0.25">
      <c r="A16" s="296"/>
      <c r="B16" s="103" t="s">
        <v>31</v>
      </c>
      <c r="C16" s="87">
        <f>IF(B16="","0",VLOOKUP(B16,Übersicht!$A$10:$B$16,2,FALSE))</f>
        <v>0</v>
      </c>
      <c r="D16" s="99"/>
      <c r="E16" s="99"/>
      <c r="F16" s="99"/>
      <c r="G16" s="99"/>
      <c r="H16" s="99"/>
      <c r="I16" s="99"/>
      <c r="J16" s="99"/>
      <c r="K16" s="145" t="str">
        <f>IF(L18&lt;&gt;0,L16/$L18*100,"")</f>
        <v/>
      </c>
      <c r="L16" s="192">
        <f t="shared" si="0"/>
        <v>0</v>
      </c>
      <c r="M16" s="86">
        <f t="shared" si="1"/>
        <v>0</v>
      </c>
    </row>
    <row r="17" spans="1:14" ht="24.95" customHeight="1" x14ac:dyDescent="0.25">
      <c r="A17" s="296"/>
      <c r="B17" s="104" t="s">
        <v>33</v>
      </c>
      <c r="C17" s="91">
        <f>IF(B17="","0",VLOOKUP(B17,Übersicht!$A$10:$B$16,2,FALSE))</f>
        <v>0</v>
      </c>
      <c r="D17" s="105"/>
      <c r="E17" s="105"/>
      <c r="F17" s="105"/>
      <c r="G17" s="105"/>
      <c r="H17" s="105"/>
      <c r="I17" s="105"/>
      <c r="J17" s="105"/>
      <c r="K17" s="139" t="str">
        <f>IF(L18&lt;&gt;0,L17/$L18*100,"")</f>
        <v/>
      </c>
      <c r="L17" s="193">
        <f t="shared" si="0"/>
        <v>0</v>
      </c>
      <c r="M17" s="106">
        <f t="shared" si="1"/>
        <v>0</v>
      </c>
    </row>
    <row r="18" spans="1:14" ht="24.95" customHeight="1" x14ac:dyDescent="0.25">
      <c r="A18" s="107"/>
      <c r="B18" s="297" t="s">
        <v>88</v>
      </c>
      <c r="C18" s="298"/>
      <c r="D18" s="108">
        <f t="shared" ref="D18:J18" si="2">SUM(D10:D17)</f>
        <v>0</v>
      </c>
      <c r="E18" s="108">
        <f t="shared" si="2"/>
        <v>0</v>
      </c>
      <c r="F18" s="108">
        <f t="shared" si="2"/>
        <v>0</v>
      </c>
      <c r="G18" s="108">
        <f t="shared" si="2"/>
        <v>0</v>
      </c>
      <c r="H18" s="108">
        <f t="shared" si="2"/>
        <v>0</v>
      </c>
      <c r="I18" s="108">
        <f t="shared" si="2"/>
        <v>0</v>
      </c>
      <c r="J18" s="108">
        <f t="shared" si="2"/>
        <v>0</v>
      </c>
      <c r="K18" s="156"/>
      <c r="L18" s="108">
        <f>SUM(L10:L17)</f>
        <v>0</v>
      </c>
      <c r="M18" s="109">
        <f>SUM(M10:M17)</f>
        <v>0</v>
      </c>
    </row>
    <row r="19" spans="1:14" ht="24.95" customHeight="1" x14ac:dyDescent="0.25">
      <c r="A19" s="110"/>
      <c r="B19" s="297" t="s">
        <v>84</v>
      </c>
      <c r="C19" s="298"/>
      <c r="D19" s="135">
        <f t="shared" ref="D19:J19" si="3">MROUND(SUMPRODUCT($C10:$C17,D10:D17),0.05)</f>
        <v>0</v>
      </c>
      <c r="E19" s="135">
        <f t="shared" si="3"/>
        <v>0</v>
      </c>
      <c r="F19" s="135">
        <f t="shared" si="3"/>
        <v>0</v>
      </c>
      <c r="G19" s="135">
        <f t="shared" si="3"/>
        <v>0</v>
      </c>
      <c r="H19" s="135">
        <f t="shared" si="3"/>
        <v>0</v>
      </c>
      <c r="I19" s="135">
        <f t="shared" si="3"/>
        <v>0</v>
      </c>
      <c r="J19" s="135">
        <f t="shared" si="3"/>
        <v>0</v>
      </c>
      <c r="K19" s="299">
        <f>SUM(D19:J19)</f>
        <v>0</v>
      </c>
      <c r="L19" s="300"/>
      <c r="M19" s="111"/>
    </row>
    <row r="20" spans="1:14" ht="24.95" customHeight="1" x14ac:dyDescent="0.25">
      <c r="A20" s="157" t="s">
        <v>89</v>
      </c>
      <c r="B20" s="158"/>
      <c r="C20" s="159" t="str">
        <f>IF(L18=0,"0",M18/L18)</f>
        <v>0</v>
      </c>
      <c r="D20" s="159"/>
      <c r="E20" s="162"/>
      <c r="F20" s="163"/>
      <c r="J20" s="160"/>
      <c r="K20" s="158"/>
      <c r="L20" s="158"/>
      <c r="M20" s="163"/>
      <c r="N20" s="163"/>
    </row>
    <row r="21" spans="1:14" ht="24.95" customHeight="1" x14ac:dyDescent="0.25">
      <c r="A21" s="293" t="s">
        <v>90</v>
      </c>
      <c r="B21" s="294"/>
      <c r="C21" s="295"/>
      <c r="D21" s="180">
        <v>160</v>
      </c>
      <c r="E21" s="180">
        <v>100</v>
      </c>
      <c r="F21" s="180">
        <v>180</v>
      </c>
      <c r="G21" s="180">
        <v>100</v>
      </c>
      <c r="H21" s="180">
        <v>300</v>
      </c>
      <c r="I21" s="180">
        <v>400</v>
      </c>
      <c r="J21" s="180">
        <v>50</v>
      </c>
    </row>
  </sheetData>
  <sheetProtection algorithmName="SHA-512" hashValue="ouC4XmG5CXGVYpOJ5AnSi29lHP4DklB9dca3kH9m/gD9NEaqCtPvo2CDnZRGl8cFWvYXSE2sE1Be1TjrK8TJZw==" saltValue="4sGKfiNR9UaBjQCnwkWrGA==" spinCount="100000" sheet="1" objects="1" scenarios="1"/>
  <mergeCells count="10">
    <mergeCell ref="B18:C18"/>
    <mergeCell ref="B19:C19"/>
    <mergeCell ref="K19:L19"/>
    <mergeCell ref="A21:C21"/>
    <mergeCell ref="H1:M1"/>
    <mergeCell ref="K5:M5"/>
    <mergeCell ref="B7:C7"/>
    <mergeCell ref="K7:M7"/>
    <mergeCell ref="K8:L8"/>
    <mergeCell ref="A11:A17"/>
  </mergeCells>
  <conditionalFormatting sqref="F2:G2">
    <cfRule type="cellIs" dxfId="1" priority="2" operator="equal">
      <formula>0</formula>
    </cfRule>
  </conditionalFormatting>
  <conditionalFormatting sqref="E2">
    <cfRule type="cellIs" dxfId="0" priority="1" operator="equal">
      <formula>0</formula>
    </cfRule>
  </conditionalFormatting>
  <dataValidations disablePrompts="1" count="1">
    <dataValidation type="list" allowBlank="1" showInputMessage="1" showErrorMessage="1" sqref="B10" xr:uid="{ED6CD348-B194-4C22-B9DF-4DB1404340BB}">
      <formula1>Kategorie</formula1>
    </dataValidation>
  </dataValidations>
  <pageMargins left="0.7" right="0.7" top="0.78740157499999996" bottom="0.78740157499999996" header="0.3" footer="0.3"/>
  <pageSetup paperSize="9" scale="83" orientation="landscape" r:id="rId1"/>
  <headerFooter>
    <oddHeader>&amp;L&amp;"Arial,Standard"&amp;8IMS Infrastruktur
Prozess Güter Dienstleistungen und Projekte beschaffen
Seite &amp;P/&amp;N</oddHeader>
    <oddFooter>&amp;R&amp;"Arial,Standard"&amp;8© SBB • IMS Infrastruktur&amp;L&amp;1#&amp;"Arial"&amp;7&amp;K000000C2 – Internal</oddFooter>
  </headerFooter>
  <colBreaks count="1" manualBreakCount="1">
    <brk id="13" max="1048575"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9">
    <tabColor theme="3" tint="0.59999389629810485"/>
  </sheetPr>
  <dimension ref="A1"/>
  <sheetViews>
    <sheetView workbookViewId="0"/>
  </sheetViews>
  <sheetFormatPr baseColWidth="10" defaultColWidth="11.42578125" defaultRowHeight="15" x14ac:dyDescent="0.25"/>
  <sheetData/>
  <sheetProtection algorithmName="SHA-512" hashValue="eU4mUwI2dyA2vkr3CKiOMpO65rN9J6JCv1WaEoZpKPZ+u3T9TSzd4T9gmX0Kp8nIegDamdtUd8wac+JrttxW7A==" saltValue="A5E2eC1XxuypWk4j2D4e/Q==" spinCount="100000" sheet="1" objects="1" scenarios="1"/>
  <pageMargins left="0.7" right="0.7" top="0.78740157499999996" bottom="0.78740157499999996" header="0.3" footer="0.3"/>
  <pageSetup paperSize="9" orientation="portrait" r:id="rId1"/>
  <headerFooter>
    <oddHeader>&amp;L&amp;"Arial,Bold"&amp;8IMS Infrastruktur
&amp;"Arial,Standard"&amp;8Prozess Güter Dienstleistungen und Projekte beschaffen
Formular/Vorlage
gŸltig ab 1. 1. 2017 1:00:00
Seite &amp;P/&amp;N</oddHeader>
    <oddFooter>&amp;R&amp;"Arial,Standard"&amp;8© SBB • IMS Infrastruktur • DMS ID 56098577 • Version 2&amp;L&amp;1#&amp;"Arial"&amp;7&amp;K000000C2 – Internal</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0">
    <tabColor theme="3" tint="0.59999389629810485"/>
  </sheetPr>
  <dimension ref="A1"/>
  <sheetViews>
    <sheetView zoomScale="80" zoomScaleNormal="80" workbookViewId="0"/>
  </sheetViews>
  <sheetFormatPr baseColWidth="10" defaultColWidth="11.42578125" defaultRowHeight="15" x14ac:dyDescent="0.25"/>
  <sheetData/>
  <sheetProtection algorithmName="SHA-512" hashValue="hdODn4meEna6hX5SmJfsOL4gsdarh93ZAnoTC+bYP0MdwVvrGxh9tcR/XRu1Z9bMXZAvtha19pT6q6fsrsdErA==" saltValue="UhxHHz0FNV5Gsthmb1z4PQ==" spinCount="100000" sheet="1" objects="1" scenarios="1"/>
  <pageMargins left="0.7" right="0.7" top="0.78740157499999996" bottom="0.78740157499999996" header="0.3" footer="0.3"/>
  <pageSetup paperSize="9" orientation="portrait" r:id="rId1"/>
  <headerFooter>
    <oddHeader>&amp;L&amp;"Arial,Bold"&amp;8IMS Infrastruktur
&amp;"Arial,Standard"&amp;8Prozess Güter Dienstleistungen und Projekte beschaffen
Formular/Vorlage
gŸltig ab 1. 1. 2017 1:00:00
Seite &amp;P/&amp;N</oddHeader>
    <oddFooter>&amp;R&amp;"Arial,Standard"&amp;8© SBB • IMS Infrastruktur • DMS ID 56098577 • Version 2&amp;L&amp;1#&amp;"Arial"&amp;7&amp;K000000C2 –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PersistId xmlns="13b09500-4de2-4e98-8c0d-9e419bfd502f">false</_dlc_DocIdPersistId>
    <_dlc_DocId xmlns="13b09500-4de2-4e98-8c0d-9e419bfd502f">7FEWAPQWAAEC-248860830-405</_dlc_DocId>
    <_dlc_DocIdUrl xmlns="13b09500-4de2-4e98-8c0d-9e419bfd502f">
      <Url>https://sbb.sharepoint.com/sites/project-ct-1162344/_layouts/15/DocIdRedir.aspx?ID=7FEWAPQWAAEC-248860830-405</Url>
      <Description>7FEWAPQWAAEC-248860830-405</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5BE116D36CDDD4F9F7AAB052CAD614C" ma:contentTypeVersion="5" ma:contentTypeDescription="Ein neues Dokument erstellen." ma:contentTypeScope="" ma:versionID="439fd8754cba6ba9cd905592c55a34a0">
  <xsd:schema xmlns:xsd="http://www.w3.org/2001/XMLSchema" xmlns:xs="http://www.w3.org/2001/XMLSchema" xmlns:p="http://schemas.microsoft.com/office/2006/metadata/properties" xmlns:ns2="13b09500-4de2-4e98-8c0d-9e419bfd502f" xmlns:ns3="c25c80ce-f2cb-4ccb-813a-8edee72c8bc1" targetNamespace="http://schemas.microsoft.com/office/2006/metadata/properties" ma:root="true" ma:fieldsID="643473e013b0cc8f1e41ebc25ae426b0" ns2:_="" ns3:_="">
    <xsd:import namespace="13b09500-4de2-4e98-8c0d-9e419bfd502f"/>
    <xsd:import namespace="c25c80ce-f2cb-4ccb-813a-8edee72c8bc1"/>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3b09500-4de2-4e98-8c0d-9e419bfd502f" elementFormDefault="qualified">
    <xsd:import namespace="http://schemas.microsoft.com/office/2006/documentManagement/types"/>
    <xsd:import namespace="http://schemas.microsoft.com/office/infopath/2007/PartnerControls"/>
    <xsd:element name="_dlc_DocId" ma:index="8" nillable="true" ma:displayName="Wert der Dokument-ID" ma:description="Der Wert der diesem Element zugewiesenen Dokument-ID." ma:internalName="_dlc_DocId" ma:readOnly="true">
      <xsd:simpleType>
        <xsd:restriction base="dms:Text"/>
      </xsd:simpleType>
    </xsd:element>
    <xsd:element name="_dlc_DocIdUrl" ma:index="9"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Beständige ID" ma:description="ID beim Hinzufügen beibehalten." ma:hidden="true" ma:internalName="_dlc_DocIdPersistId" ma:readOnly="true">
      <xsd:simpleType>
        <xsd:restriction base="dms:Boolean"/>
      </xsd:simpleType>
    </xsd:element>
    <xsd:element name="SharedWithUsers" ma:index="13"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Freigegeben für -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25c80ce-f2cb-4ccb-813a-8edee72c8bc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25AC1F87-D9A7-41EE-B963-AE5EB1358418}">
  <ds:schemaRefs>
    <ds:schemaRef ds:uri="http://schemas.microsoft.com/office/infopath/2007/PartnerControls"/>
    <ds:schemaRef ds:uri="http://purl.org/dc/elements/1.1/"/>
    <ds:schemaRef ds:uri="http://schemas.microsoft.com/office/2006/metadata/properties"/>
    <ds:schemaRef ds:uri="13b09500-4de2-4e98-8c0d-9e419bfd502f"/>
    <ds:schemaRef ds:uri="http://purl.org/dc/terms/"/>
    <ds:schemaRef ds:uri="http://schemas.microsoft.com/office/2006/documentManagement/types"/>
    <ds:schemaRef ds:uri="http://schemas.openxmlformats.org/package/2006/metadata/core-properties"/>
    <ds:schemaRef ds:uri="c25c80ce-f2cb-4ccb-813a-8edee72c8bc1"/>
    <ds:schemaRef ds:uri="http://www.w3.org/XML/1998/namespace"/>
    <ds:schemaRef ds:uri="http://purl.org/dc/dcmitype/"/>
  </ds:schemaRefs>
</ds:datastoreItem>
</file>

<file path=customXml/itemProps2.xml><?xml version="1.0" encoding="utf-8"?>
<ds:datastoreItem xmlns:ds="http://schemas.openxmlformats.org/officeDocument/2006/customXml" ds:itemID="{F71EC99A-AC8F-4059-80A8-94E26C09427D}">
  <ds:schemaRefs>
    <ds:schemaRef ds:uri="http://schemas.microsoft.com/sharepoint/v3/contenttype/forms"/>
  </ds:schemaRefs>
</ds:datastoreItem>
</file>

<file path=customXml/itemProps3.xml><?xml version="1.0" encoding="utf-8"?>
<ds:datastoreItem xmlns:ds="http://schemas.openxmlformats.org/officeDocument/2006/customXml" ds:itemID="{EAA94877-1673-4404-9523-D6E24FA1AC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3b09500-4de2-4e98-8c0d-9e419bfd502f"/>
    <ds:schemaRef ds:uri="c25c80ce-f2cb-4ccb-813a-8edee72c8bc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7ABCD9B2-31BC-4A3F-AE57-04B29E5963F9}">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21</vt:i4>
      </vt:variant>
      <vt:variant>
        <vt:lpstr>Benannte Bereiche</vt:lpstr>
      </vt:variant>
      <vt:variant>
        <vt:i4>20</vt:i4>
      </vt:variant>
    </vt:vector>
  </HeadingPairs>
  <TitlesOfParts>
    <vt:vector size="41" baseType="lpstr">
      <vt:lpstr>Anleitung</vt:lpstr>
      <vt:lpstr>Übersicht</vt:lpstr>
      <vt:lpstr>Honorar</vt:lpstr>
      <vt:lpstr>Aufwand</vt:lpstr>
      <vt:lpstr>Einsatzplanung</vt:lpstr>
      <vt:lpstr>h GL+CBL</vt:lpstr>
      <vt:lpstr>h Bauphasen</vt:lpstr>
      <vt:lpstr>h Ing.-Bau_WUER</vt:lpstr>
      <vt:lpstr>h Ing.-Bau_OF</vt:lpstr>
      <vt:lpstr>h Ing.-Bau_BUD</vt:lpstr>
      <vt:lpstr>h Ing.-Bau_REG</vt:lpstr>
      <vt:lpstr>h Ing.-Bau_ZAF</vt:lpstr>
      <vt:lpstr>h Ing.-Bau_UET</vt:lpstr>
      <vt:lpstr>h Bahnz.+Arch._WUER</vt:lpstr>
      <vt:lpstr>h Bahnz.+Arch._OF</vt:lpstr>
      <vt:lpstr>h Bahnz.+Arch._BUD</vt:lpstr>
      <vt:lpstr>h Bahnz.+Arch._REG</vt:lpstr>
      <vt:lpstr>h Bahnz.+Arch._ZAF</vt:lpstr>
      <vt:lpstr>h Bahnz.+Arch._UET</vt:lpstr>
      <vt:lpstr>Tabelle1</vt:lpstr>
      <vt:lpstr>Tabelle2</vt:lpstr>
      <vt:lpstr>Aufwand!Druckbereich</vt:lpstr>
      <vt:lpstr>Einsatzplanung!Druckbereich</vt:lpstr>
      <vt:lpstr>'h Bahnz.+Arch._BUD'!Druckbereich</vt:lpstr>
      <vt:lpstr>'h Bahnz.+Arch._OF'!Druckbereich</vt:lpstr>
      <vt:lpstr>'h Bahnz.+Arch._REG'!Druckbereich</vt:lpstr>
      <vt:lpstr>'h Bahnz.+Arch._UET'!Druckbereich</vt:lpstr>
      <vt:lpstr>'h Bahnz.+Arch._WUER'!Druckbereich</vt:lpstr>
      <vt:lpstr>'h Bahnz.+Arch._ZAF'!Druckbereich</vt:lpstr>
      <vt:lpstr>'h Bauphasen'!Druckbereich</vt:lpstr>
      <vt:lpstr>'h GL+CBL'!Druckbereich</vt:lpstr>
      <vt:lpstr>'h Ing.-Bau_BUD'!Druckbereich</vt:lpstr>
      <vt:lpstr>'h Ing.-Bau_OF'!Druckbereich</vt:lpstr>
      <vt:lpstr>'h Ing.-Bau_REG'!Druckbereich</vt:lpstr>
      <vt:lpstr>'h Ing.-Bau_UET'!Druckbereich</vt:lpstr>
      <vt:lpstr>'h Ing.-Bau_WUER'!Druckbereich</vt:lpstr>
      <vt:lpstr>'h Ing.-Bau_ZAF'!Druckbereich</vt:lpstr>
      <vt:lpstr>Honorar!Druckbereich</vt:lpstr>
      <vt:lpstr>Übersicht!Druckbereich</vt:lpstr>
      <vt:lpstr>Kategorie</vt:lpstr>
      <vt:lpstr>Kategorien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I-ESP-EI-BPR</dc:creator>
  <cp:keywords/>
  <dc:description/>
  <cp:lastModifiedBy>Frankenstein Philipp (I-AEP-PJM-ROT-T2)</cp:lastModifiedBy>
  <cp:revision/>
  <cp:lastPrinted>2021-02-09T13:41:37Z</cp:lastPrinted>
  <dcterms:created xsi:type="dcterms:W3CDTF">2012-07-09T13:39:37Z</dcterms:created>
  <dcterms:modified xsi:type="dcterms:W3CDTF">2021-03-09T15:20:09Z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BBDMS_UniqueID">
    <vt:lpwstr>56098577</vt:lpwstr>
  </property>
  <property fmtid="{D5CDD505-2E9C-101B-9397-08002B2CF9AE}" pid="3" name="SBBDMS_IMS_Dokumentenart">
    <vt:lpwstr>Formular/Vorlage / Formulaire/modèle / Formulario/modello</vt:lpwstr>
  </property>
  <property fmtid="{D5CDD505-2E9C-101B-9397-08002B2CF9AE}" pid="4" name="SBBDMS_IMS_Primaerprozess">
    <vt:lpwstr>Güter Dienstleistungen und Projekte beschaffen</vt:lpwstr>
  </property>
  <property fmtid="{D5CDD505-2E9C-101B-9397-08002B2CF9AE}" pid="5" name="SBBDMS_IMS_Sekundaerprozess01">
    <vt:lpwstr> </vt:lpwstr>
  </property>
  <property fmtid="{D5CDD505-2E9C-101B-9397-08002B2CF9AE}" pid="6" name="SBBDMS_IMS_Sekundaerprozess02">
    <vt:lpwstr> </vt:lpwstr>
  </property>
  <property fmtid="{D5CDD505-2E9C-101B-9397-08002B2CF9AE}" pid="7" name="SBBDMS_IMS_Sekundaerprozess03">
    <vt:lpwstr> </vt:lpwstr>
  </property>
  <property fmtid="{D5CDD505-2E9C-101B-9397-08002B2CF9AE}" pid="8" name="SBBDMS_IMS_Sekundaerprozess04">
    <vt:lpwstr> </vt:lpwstr>
  </property>
  <property fmtid="{D5CDD505-2E9C-101B-9397-08002B2CF9AE}" pid="9" name="SBBDMS_IMS_Sekundaerprozess05">
    <vt:lpwstr> </vt:lpwstr>
  </property>
  <property fmtid="{D5CDD505-2E9C-101B-9397-08002B2CF9AE}" pid="10" name="SBBDMS_IMS_MajorVersion">
    <vt:lpwstr>2</vt:lpwstr>
  </property>
  <property fmtid="{D5CDD505-2E9C-101B-9397-08002B2CF9AE}" pid="11" name="SBBDMS_IMS_GueltigAb">
    <vt:filetime>2016-12-31T23:00:00Z</vt:filetime>
  </property>
  <property fmtid="{D5CDD505-2E9C-101B-9397-08002B2CF9AE}" pid="12" name="SBBDMS_IMS_DokumentenartDE">
    <vt:lpwstr>Formular/Vorlage</vt:lpwstr>
  </property>
  <property fmtid="{D5CDD505-2E9C-101B-9397-08002B2CF9AE}" pid="13" name="SBBDMS_IMS_DokumentenartFR">
    <vt:lpwstr>Formulaire/modèle</vt:lpwstr>
  </property>
  <property fmtid="{D5CDD505-2E9C-101B-9397-08002B2CF9AE}" pid="14" name="SBBDMS_IMS_DokumentenartIT">
    <vt:lpwstr>Formulario/modello</vt:lpwstr>
  </property>
  <property fmtid="{D5CDD505-2E9C-101B-9397-08002B2CF9AE}" pid="15" name="_NewReviewCycle">
    <vt:lpwstr/>
  </property>
  <property fmtid="{D5CDD505-2E9C-101B-9397-08002B2CF9AE}" pid="16" name="Bibliotheken">
    <vt:lpwstr>15;#Submission|2ce7aa56-e9c6-46ad-9697-368a56270397</vt:lpwstr>
  </property>
  <property fmtid="{D5CDD505-2E9C-101B-9397-08002B2CF9AE}" pid="17" name="Confidentiality">
    <vt:lpwstr>14;#Vertraulich|29c7e5f9-208a-417f-953f-2acd6c582f47</vt:lpwstr>
  </property>
  <property fmtid="{D5CDD505-2E9C-101B-9397-08002B2CF9AE}" pid="18" name="ContentTypeId">
    <vt:lpwstr>0x01010035BE116D36CDDD4F9F7AAB052CAD614C</vt:lpwstr>
  </property>
  <property fmtid="{D5CDD505-2E9C-101B-9397-08002B2CF9AE}" pid="19" name="_dlc_DocId">
    <vt:lpwstr>P0561-1428975238-460</vt:lpwstr>
  </property>
  <property fmtid="{D5CDD505-2E9C-101B-9397-08002B2CF9AE}" pid="20" name="_dlc_DocIdUrl">
    <vt:lpwstr>https://espace.sbb.ch/projekte/561/_layouts/DocIdRedir.aspx?ID=P0561-1428975238-460, P0561-1428975238-460</vt:lpwstr>
  </property>
  <property fmtid="{D5CDD505-2E9C-101B-9397-08002B2CF9AE}" pid="21" name="Status">
    <vt:lpwstr>1;#In Arbeit|5da52893-878e-4f16-8c0f-6f1d371a87cc</vt:lpwstr>
  </property>
  <property fmtid="{D5CDD505-2E9C-101B-9397-08002B2CF9AE}" pid="22" name="MP_InheritedTags">
    <vt:lpwstr>((aa5)(aa1))((aa5684)(aa5601)(aa129)(aa69)(aa2))((aa5782)(aa3857)(aa3856)(aa3))</vt:lpwstr>
  </property>
  <property fmtid="{D5CDD505-2E9C-101B-9397-08002B2CF9AE}" pid="23" name="_dlc_DocIdItemGuid">
    <vt:lpwstr>684c57b8-3ffe-4562-9f2c-bfd9dfb94439</vt:lpwstr>
  </property>
  <property fmtid="{D5CDD505-2E9C-101B-9397-08002B2CF9AE}" pid="24" name="Keyword">
    <vt:lpwstr/>
  </property>
  <property fmtid="{D5CDD505-2E9C-101B-9397-08002B2CF9AE}" pid="25" name="Fachbereich">
    <vt:lpwstr/>
  </property>
  <property fmtid="{D5CDD505-2E9C-101B-9397-08002B2CF9AE}" pid="26" name="Phase">
    <vt:lpwstr/>
  </property>
  <property fmtid="{D5CDD505-2E9C-101B-9397-08002B2CF9AE}" pid="27" name="Status_0">
    <vt:lpwstr>In Arbeit|5da52893-878e-4f16-8c0f-6f1d371a87cc</vt:lpwstr>
  </property>
  <property fmtid="{D5CDD505-2E9C-101B-9397-08002B2CF9AE}" pid="28" name="Confidentiality_0">
    <vt:lpwstr>Vertraulich|29c7e5f9-208a-417f-953f-2acd6c582f47</vt:lpwstr>
  </property>
  <property fmtid="{D5CDD505-2E9C-101B-9397-08002B2CF9AE}" pid="29" name="Phase_0">
    <vt:lpwstr/>
  </property>
  <property fmtid="{D5CDD505-2E9C-101B-9397-08002B2CF9AE}" pid="30" name="Keyword_0">
    <vt:lpwstr/>
  </property>
  <property fmtid="{D5CDD505-2E9C-101B-9397-08002B2CF9AE}" pid="31" name="Fachbereich_0">
    <vt:lpwstr/>
  </property>
  <property fmtid="{D5CDD505-2E9C-101B-9397-08002B2CF9AE}" pid="32" name="Bibliotheken_0">
    <vt:lpwstr>Submission|2ce7aa56-e9c6-46ad-9697-368a56270397</vt:lpwstr>
  </property>
  <property fmtid="{D5CDD505-2E9C-101B-9397-08002B2CF9AE}" pid="33" name="Order">
    <vt:r8>29300</vt:r8>
  </property>
  <property fmtid="{D5CDD505-2E9C-101B-9397-08002B2CF9AE}" pid="34" name="xd_Signature">
    <vt:bool>false</vt:bool>
  </property>
  <property fmtid="{D5CDD505-2E9C-101B-9397-08002B2CF9AE}" pid="35" name="xd_ProgID">
    <vt:lpwstr/>
  </property>
  <property fmtid="{D5CDD505-2E9C-101B-9397-08002B2CF9AE}" pid="36" name="ComplianceAssetId">
    <vt:lpwstr/>
  </property>
  <property fmtid="{D5CDD505-2E9C-101B-9397-08002B2CF9AE}" pid="37" name="TemplateUrl">
    <vt:lpwstr/>
  </property>
  <property fmtid="{D5CDD505-2E9C-101B-9397-08002B2CF9AE}" pid="38" name="MSIP_Label_42e461c6-591f-4920-9cf0-f1389542f8ad_Enabled">
    <vt:lpwstr>true</vt:lpwstr>
  </property>
  <property fmtid="{D5CDD505-2E9C-101B-9397-08002B2CF9AE}" pid="39" name="MSIP_Label_42e461c6-591f-4920-9cf0-f1389542f8ad_SetDate">
    <vt:lpwstr>2021-03-09T15:20:09Z</vt:lpwstr>
  </property>
  <property fmtid="{D5CDD505-2E9C-101B-9397-08002B2CF9AE}" pid="40" name="MSIP_Label_42e461c6-591f-4920-9cf0-f1389542f8ad_Method">
    <vt:lpwstr>Privileged</vt:lpwstr>
  </property>
  <property fmtid="{D5CDD505-2E9C-101B-9397-08002B2CF9AE}" pid="41" name="MSIP_Label_42e461c6-591f-4920-9cf0-f1389542f8ad_Name">
    <vt:lpwstr>Intern</vt:lpwstr>
  </property>
  <property fmtid="{D5CDD505-2E9C-101B-9397-08002B2CF9AE}" pid="42" name="MSIP_Label_42e461c6-591f-4920-9cf0-f1389542f8ad_SiteId">
    <vt:lpwstr>2cda5d11-f0ac-46b3-967d-af1b2e1bd01a</vt:lpwstr>
  </property>
  <property fmtid="{D5CDD505-2E9C-101B-9397-08002B2CF9AE}" pid="43" name="MSIP_Label_42e461c6-591f-4920-9cf0-f1389542f8ad_ActionId">
    <vt:lpwstr>fce10e3b-3e79-4b24-a99c-8bb3a6ba05d0</vt:lpwstr>
  </property>
  <property fmtid="{D5CDD505-2E9C-101B-9397-08002B2CF9AE}" pid="44" name="MSIP_Label_42e461c6-591f-4920-9cf0-f1389542f8ad_ContentBits">
    <vt:lpwstr>2</vt:lpwstr>
  </property>
</Properties>
</file>